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ort\СХЕМЫ\Тобольск\Доработка 2016\Расчеты  25.02.2016\Схема ТС (тома) 24.02.2016\Этап 1.2, 2,3\Папка 4 (Этап 2 ОМ Т5 К1-К6 Гл 4-9)\Приложения Т5 К4\"/>
    </mc:Choice>
  </mc:AlternateContent>
  <bookViews>
    <workbookView xWindow="0" yWindow="0" windowWidth="28800" windowHeight="13500"/>
  </bookViews>
  <sheets>
    <sheet name="Приложение 1" sheetId="1" r:id="rId1"/>
    <sheet name="Приложение 2" sheetId="4" r:id="rId2"/>
    <sheet name="Приложение 3" sheetId="5" r:id="rId3"/>
  </sheets>
  <externalReferences>
    <externalReference r:id="rId4"/>
    <externalReference r:id="rId5"/>
    <externalReference r:id="rId6"/>
  </externalReferences>
  <definedNames>
    <definedName name="__IntlFixup" hidden="1">TRUE</definedName>
    <definedName name="_xlnm._FilterDatabase" localSheetId="0" hidden="1">'Приложение 1'!$A$6:$AA$935</definedName>
    <definedName name="_xlnm._FilterDatabase" localSheetId="1" hidden="1">'Приложение 2'!$A$5:$AT$459</definedName>
    <definedName name="_xlnm._FilterDatabase" localSheetId="2" hidden="1">'Приложение 3'!$A$77:$AT$199</definedName>
    <definedName name="AS2DocOpenMode" hidden="1">"AS2DocumentEdit"</definedName>
    <definedName name="ev.Calculation" hidden="1">-4105</definedName>
    <definedName name="ev.Initialized" hidden="1">FALSE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HTML_CodePage" hidden="1">1251</definedName>
    <definedName name="HTML_Control" localSheetId="1" hidden="1">{"'D'!$A$1:$E$13"}</definedName>
    <definedName name="HTML_Control" localSheetId="2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mkik" localSheetId="1" hidden="1">{#N/A,#N/A,TRUE,"Лист1";#N/A,#N/A,TRUE,"Лист2";#N/A,#N/A,TRUE,"Лист3"}</definedName>
    <definedName name="mkik" localSheetId="2" hidden="1">{#N/A,#N/A,TRUE,"Лист1";#N/A,#N/A,TRUE,"Лист2";#N/A,#N/A,TRUE,"Лист3"}</definedName>
    <definedName name="mkik" hidden="1">{#N/A,#N/A,TRUE,"Лист1";#N/A,#N/A,TRUE,"Лист2";#N/A,#N/A,TRUE,"Лист3"}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P1_ESO_PROT" localSheetId="0" hidden="1">#REF!,#REF!,#REF!,#REF!,#REF!,#REF!,#REF!,#REF!</definedName>
    <definedName name="P1_ESO_PROT" localSheetId="1" hidden="1">#REF!,#REF!,#REF!,#REF!,#REF!,#REF!,#REF!,#REF!</definedName>
    <definedName name="P1_ESO_PROT" localSheetId="2" hidden="1">#REF!,#REF!,#REF!,#REF!,#REF!,#REF!,#REF!,#REF!</definedName>
    <definedName name="P1_ESO_PROT" hidden="1">#REF!,#REF!,#REF!,#REF!,#REF!,#REF!,#REF!,#REF!</definedName>
    <definedName name="P1_EXPENSES" localSheetId="0" hidden="1">#REF!,#REF!,#REF!,#REF!,#REF!,#REF!,#REF!,#REF!,#REF!</definedName>
    <definedName name="P1_EXPENSES" localSheetId="1" hidden="1">#REF!,#REF!,#REF!,#REF!,#REF!,#REF!,#REF!,#REF!,#REF!</definedName>
    <definedName name="P1_EXPENSES" localSheetId="2" hidden="1">#REF!,#REF!,#REF!,#REF!,#REF!,#REF!,#REF!,#REF!,#REF!</definedName>
    <definedName name="P1_EXPENSES" hidden="1">#REF!,#REF!,#REF!,#REF!,#REF!,#REF!,#REF!,#REF!,#REF!</definedName>
    <definedName name="P1_EXPENSES2" localSheetId="0" hidden="1">#REF!,#REF!,#REF!,#REF!,#REF!,#REF!,#REF!,#REF!,#REF!,#REF!,#REF!</definedName>
    <definedName name="P1_EXPENSES2" localSheetId="1" hidden="1">#REF!,#REF!,#REF!,#REF!,#REF!,#REF!,#REF!,#REF!,#REF!,#REF!,#REF!</definedName>
    <definedName name="P1_EXPENSES2" localSheetId="2" hidden="1">#REF!,#REF!,#REF!,#REF!,#REF!,#REF!,#REF!,#REF!,#REF!,#REF!,#REF!</definedName>
    <definedName name="P1_EXPENSES2" hidden="1">#REF!,#REF!,#REF!,#REF!,#REF!,#REF!,#REF!,#REF!,#REF!,#REF!,#REF!</definedName>
    <definedName name="P1_RANGE4" localSheetId="0" hidden="1">#REF!,#REF!,#REF!,#REF!,#REF!,#REF!,#REF!</definedName>
    <definedName name="P1_RANGE4" localSheetId="1" hidden="1">#REF!,#REF!,#REF!,#REF!,#REF!,#REF!,#REF!</definedName>
    <definedName name="P1_RANGE4" localSheetId="2" hidden="1">#REF!,#REF!,#REF!,#REF!,#REF!,#REF!,#REF!</definedName>
    <definedName name="P1_RANGE4" hidden="1">#REF!,#REF!,#REF!,#REF!,#REF!,#REF!,#REF!</definedName>
    <definedName name="P1_SBT_PROT" localSheetId="0" hidden="1">#REF!,#REF!,#REF!,#REF!,#REF!,#REF!,#REF!</definedName>
    <definedName name="P1_SBT_PROT" localSheetId="1" hidden="1">#REF!,#REF!,#REF!,#REF!,#REF!,#REF!,#REF!</definedName>
    <definedName name="P1_SBT_PROT" localSheetId="2" hidden="1">#REF!,#REF!,#REF!,#REF!,#REF!,#REF!,#REF!</definedName>
    <definedName name="P1_SBT_PROT" hidden="1">#REF!,#REF!,#REF!,#REF!,#REF!,#REF!,#REF!</definedName>
    <definedName name="P1_SCOPE_16_PRT" hidden="1">'[1]16'!$E$15:$I$16,'[1]16'!$E$18:$I$20,'[1]16'!$E$23:$I$23,'[1]16'!$E$26:$I$26,'[1]16'!$E$29:$I$29,'[1]16'!$E$32:$I$32,'[1]16'!$E$35:$I$35,'[1]16'!$B$34,'[1]16'!$B$37</definedName>
    <definedName name="P1_SCOPE_17_PRT" hidden="1">'[1]17'!$E$13:$H$21,'[1]17'!$J$9:$J$11,'[1]17'!$J$13:$J$21,'[1]17'!$E$24:$H$26,'[1]17'!$E$28:$H$36,'[1]17'!$J$24:$M$26,'[1]17'!$J$28:$M$36,'[1]17'!$E$39:$H$41</definedName>
    <definedName name="P1_SCOPE_4_PRT" hidden="1">'[1]4'!$F$23:$I$23,'[1]4'!$F$25:$I$25,'[1]4'!$F$27:$I$31,'[1]4'!$K$14:$N$20,'[1]4'!$K$23:$N$23,'[1]4'!$K$25:$N$25,'[1]4'!$K$27:$N$31,'[1]4'!$P$14:$S$20,'[1]4'!$P$23:$S$23</definedName>
    <definedName name="P1_SCOPE_5_PRT" hidden="1">'[1]5'!$F$23:$I$23,'[1]5'!$F$25:$I$25,'[1]5'!$F$27:$I$31,'[1]5'!$K$14:$N$21,'[1]5'!$K$23:$N$23,'[1]5'!$K$25:$N$25,'[1]5'!$K$27:$N$31,'[1]5'!$P$14:$S$21,'[1]5'!$P$23:$S$23</definedName>
    <definedName name="P1_SCOPE_F1_PRT" hidden="1">'[1]Ф-1 (для АО-энерго)'!$D$74:$E$84,'[1]Ф-1 (для АО-энерго)'!$D$71:$E$72,'[1]Ф-1 (для АО-энерго)'!$D$66:$E$69,'[1]Ф-1 (для АО-энерго)'!$D$61:$E$64</definedName>
    <definedName name="P1_SCOPE_F2_PRT" hidden="1">'[1]Ф-2 (для АО-энерго)'!$G$56,'[1]Ф-2 (для АО-энерго)'!$E$55:$E$56,'[1]Ф-2 (для АО-энерго)'!$F$55:$G$55,'[1]Ф-2 (для АО-энерго)'!$D$55</definedName>
    <definedName name="P1_SCOPE_FLOAD" localSheetId="0" hidden="1">#REF!,#REF!,#REF!,#REF!,#REF!,#REF!</definedName>
    <definedName name="P1_SCOPE_FLOAD" localSheetId="1" hidden="1">#REF!,#REF!,#REF!,#REF!,#REF!,#REF!</definedName>
    <definedName name="P1_SCOPE_FLOAD" localSheetId="2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1" hidden="1">#REF!,#REF!,#REF!,#REF!,#REF!,#REF!</definedName>
    <definedName name="P1_SCOPE_FRML" localSheetId="2" hidden="1">#REF!,#REF!,#REF!,#REF!,#REF!,#REF!</definedName>
    <definedName name="P1_SCOPE_FRML" hidden="1">#REF!,#REF!,#REF!,#REF!,#REF!,#REF!</definedName>
    <definedName name="P1_SCOPE_PER_PRT" hidden="1">[1]перекрестка!$H$15:$H$19,[1]перекрестка!$H$21:$H$25,[1]перекрестка!$J$14:$J$25,[1]перекрестка!$K$15:$K$19,[1]перекрестка!$K$21:$K$25</definedName>
    <definedName name="P1_SCOPE_SV_LD" localSheetId="0" hidden="1">#REF!,#REF!,#REF!,#REF!,#REF!,#REF!,#REF!</definedName>
    <definedName name="P1_SCOPE_SV_LD" localSheetId="1" hidden="1">#REF!,#REF!,#REF!,#REF!,#REF!,#REF!,#REF!</definedName>
    <definedName name="P1_SCOPE_SV_LD" localSheetId="2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1" hidden="1">#REF!,#REF!,#REF!,#REF!,#REF!,#REF!,#REF!</definedName>
    <definedName name="P1_SCOPE_SV_LD1" localSheetId="2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1" hidden="1">#REF!,#REF!,#REF!,#REF!,#REF!,#REF!,#REF!</definedName>
    <definedName name="P1_SCOPE_SV_PRT" localSheetId="2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hidden="1">#REF!,#REF!,#REF!,#REF!,#REF!,#REF!,#REF!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localSheetId="0" hidden="1">#REF!,#REF!,#REF!,#REF!,#REF!,#REF!,#REF!,#REF!,#REF!</definedName>
    <definedName name="P1_T4_Protect" localSheetId="1" hidden="1">#REF!,#REF!,#REF!,#REF!,#REF!,#REF!,#REF!,#REF!,#REF!</definedName>
    <definedName name="P1_T4_Protect" localSheetId="2" hidden="1">#REF!,#REF!,#REF!,#REF!,#REF!,#REF!,#REF!,#REF!,#REF!</definedName>
    <definedName name="P1_T4_Protect" hidden="1">#REF!,#REF!,#REF!,#REF!,#REF!,#REF!,#REF!,#REF!,#REF!</definedName>
    <definedName name="P1_T6_Protect" hidden="1">'[2]6'!$D$46:$H$55,'[2]6'!$J$46:$N$55,'[2]6'!$D$57:$H$59,'[2]6'!$J$57:$N$59,'[2]6'!$B$10:$B$19,'[2]6'!$D$10:$H$19,'[2]6'!$J$10:$N$19,'[2]6'!$D$21:$H$23,'[2]6'!$J$21:$N$23</definedName>
    <definedName name="P1_TOTAL" localSheetId="0" hidden="1">#REF!,#REF!,#REF!,#REF!,#REF!,#REF!,#REF!</definedName>
    <definedName name="P1_TOTAL" localSheetId="1" hidden="1">#REF!,#REF!,#REF!,#REF!,#REF!,#REF!,#REF!</definedName>
    <definedName name="P1_TOTAL" localSheetId="2" hidden="1">#REF!,#REF!,#REF!,#REF!,#REF!,#REF!,#REF!</definedName>
    <definedName name="P1_TOTAL" hidden="1">#REF!,#REF!,#REF!,#REF!,#REF!,#REF!,#REF!</definedName>
    <definedName name="P1_TOTAL1" localSheetId="0" hidden="1">#REF!,#REF!,#REF!,#REF!,#REF!,#REF!,#REF!</definedName>
    <definedName name="P1_TOTAL1" localSheetId="1" hidden="1">#REF!,#REF!,#REF!,#REF!,#REF!,#REF!,#REF!</definedName>
    <definedName name="P1_TOTAL1" localSheetId="2" hidden="1">#REF!,#REF!,#REF!,#REF!,#REF!,#REF!,#REF!</definedName>
    <definedName name="P1_TOTAL1" hidden="1">#REF!,#REF!,#REF!,#REF!,#REF!,#REF!,#REF!</definedName>
    <definedName name="P10_T1_Protect" hidden="1">[2]перекрестка!$F$42:$H$46,[2]перекрестка!$F$49:$G$49,[2]перекрестка!$F$50:$H$54,[2]перекрестка!$F$55:$G$55,[2]перекрестка!$F$56:$H$60</definedName>
    <definedName name="P11_T1_Protect" hidden="1">[2]перекрестка!$F$62:$H$66,[2]перекрестка!$F$68:$H$72,[2]перекрестка!$F$74:$H$78,[2]перекрестка!$F$80:$H$84,[2]перекрестка!$F$89:$G$89</definedName>
    <definedName name="P12_T1_Protect" hidden="1">[2]перекрестка!$F$90:$H$94,[2]перекрестка!$F$95:$G$95,[2]перекрестка!$F$96:$H$100,[2]перекрестка!$F$102:$H$106,[2]перекрестка!$F$108:$H$112</definedName>
    <definedName name="P13_T1_Protect" hidden="1">[2]перекрестка!$F$114:$H$118,[2]перекрестка!$F$120:$H$124,[2]перекрестка!$F$127:$G$127,[2]перекрестка!$F$128:$H$132,[2]перекрестка!$F$133:$G$133</definedName>
    <definedName name="P14_T1_Protect" hidden="1">[2]перекрестка!$F$134:$H$138,[2]перекрестка!$F$140:$H$144,[2]перекрестка!$F$146:$H$150,[2]перекрестка!$F$152:$H$156,[2]перекрестка!$F$158:$H$162</definedName>
    <definedName name="P15_T1_Protect" hidden="1">[2]перекрестка!$J$158:$K$162,[2]перекрестка!$J$152:$K$156,[2]перекрестка!$J$146:$K$150,[2]перекрестка!$J$140:$K$144,[2]перекрестка!$J$11</definedName>
    <definedName name="P16_T1_Protect" hidden="1">[2]перекрестка!$J$12:$K$16,[2]перекрестка!$J$17,[2]перекрестка!$J$18:$K$22,[2]перекрестка!$J$24:$K$28,[2]перекрестка!$J$30:$K$34,[2]перекрестка!$F$23:$G$23</definedName>
    <definedName name="P17_T1_Protect" hidden="1">[2]перекрестка!$F$29:$G$29,[2]перекрестка!$F$61:$G$61,[2]перекрестка!$F$67:$G$67,[2]перекрестка!$F$101:$G$101,[2]перекрестка!$F$107:$G$107</definedName>
    <definedName name="P18_T1_Protect" localSheetId="1" hidden="1">[2]перекрестка!$F$139:$G$139,[2]перекрестка!$F$145:$G$145,[2]перекрестка!$J$36:$K$40,P1_T1_Protect,P2_T1_Protect,P3_T1_Protect,P4_T1_Protect</definedName>
    <definedName name="P18_T1_Protect" localSheetId="2" hidden="1">[2]перекрестка!$F$139:$G$139,[2]перекрестка!$F$145:$G$145,[2]перекрестка!$J$36:$K$40,P1_T1_Protect,P2_T1_Protect,P3_T1_Protect,P4_T1_Protect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RANGE4" localSheetId="0" hidden="1">#REF!,#REF!,#REF!,#REF!,#REF!,#REF!,#REF!</definedName>
    <definedName name="P2_RANGE4" localSheetId="1" hidden="1">#REF!,#REF!,#REF!,#REF!,#REF!,#REF!,#REF!</definedName>
    <definedName name="P2_RANGE4" localSheetId="2" hidden="1">#REF!,#REF!,#REF!,#REF!,#REF!,#REF!,#REF!</definedName>
    <definedName name="P2_RANGE4" hidden="1">#REF!,#REF!,#REF!,#REF!,#REF!,#REF!,#REF!</definedName>
    <definedName name="P2_SCOPE_16_PRT" hidden="1">'[1]16'!$E$38:$I$38,'[1]16'!$E$41:$I$41,'[1]16'!$E$45:$I$47,'[1]16'!$E$49:$I$49,'[1]16'!$E$53:$I$54,'[1]16'!$E$56:$I$57,'[1]16'!$E$59:$I$59,'[1]16'!$E$9:$I$13</definedName>
    <definedName name="P2_SCOPE_4_PRT" hidden="1">'[1]4'!$P$25:$S$25,'[1]4'!$P$27:$S$31,'[1]4'!$U$14:$X$20,'[1]4'!$U$23:$X$23,'[1]4'!$U$25:$X$25,'[1]4'!$U$27:$X$31,'[1]4'!$Z$14:$AC$20,'[1]4'!$Z$23:$AC$23,'[1]4'!$Z$25:$AC$25</definedName>
    <definedName name="P2_SCOPE_5_PRT" hidden="1">'[1]5'!$P$25:$S$25,'[1]5'!$P$27:$S$31,'[1]5'!$U$14:$X$21,'[1]5'!$U$23:$X$23,'[1]5'!$U$25:$X$25,'[1]5'!$U$27:$X$31,'[1]5'!$Z$14:$AC$21,'[1]5'!$Z$23:$AC$23,'[1]5'!$Z$25:$AC$25</definedName>
    <definedName name="P2_SCOPE_F1_PRT" hidden="1">'[1]Ф-1 (для АО-энерго)'!$D$56:$E$59,'[1]Ф-1 (для АО-энерго)'!$D$34:$E$50,'[1]Ф-1 (для АО-энерго)'!$D$32:$E$32,'[1]Ф-1 (для АО-энерго)'!$D$23:$E$30</definedName>
    <definedName name="P2_SCOPE_F2_PRT" hidden="1">'[1]Ф-2 (для АО-энерго)'!$D$52:$G$54,'[1]Ф-2 (для АО-энерго)'!$C$21:$E$42,'[1]Ф-2 (для АО-энерго)'!$A$12:$E$12,'[1]Ф-2 (для АО-энерго)'!$C$8:$E$11</definedName>
    <definedName name="P2_SCOPE_PER_PRT" hidden="1">[1]перекрестка!$N$14:$N$25,[1]перекрестка!$N$27:$N$31,[1]перекрестка!$J$27:$K$31,[1]перекрестка!$F$27:$H$31,[1]перекрестка!$F$33:$H$37</definedName>
    <definedName name="P2_SCOPE_SV_PRT" localSheetId="0" hidden="1">#REF!,#REF!,#REF!,#REF!,#REF!,#REF!,#REF!</definedName>
    <definedName name="P2_SCOPE_SV_PRT" localSheetId="1" hidden="1">#REF!,#REF!,#REF!,#REF!,#REF!,#REF!,#REF!</definedName>
    <definedName name="P2_SCOPE_SV_PRT" localSheetId="2" hidden="1">#REF!,#REF!,#REF!,#REF!,#REF!,#REF!,#REF!</definedName>
    <definedName name="P2_SCOPE_SV_PRT" hidden="1">#REF!,#REF!,#REF!,#REF!,#REF!,#REF!,#REF!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localSheetId="0" hidden="1">#REF!,#REF!,#REF!,#REF!,#REF!,#REF!,#REF!,#REF!,#REF!</definedName>
    <definedName name="P2_T4_Protect" localSheetId="1" hidden="1">#REF!,#REF!,#REF!,#REF!,#REF!,#REF!,#REF!,#REF!,#REF!</definedName>
    <definedName name="P2_T4_Protect" localSheetId="2" hidden="1">#REF!,#REF!,#REF!,#REF!,#REF!,#REF!,#REF!,#REF!,#REF!</definedName>
    <definedName name="P2_T4_Protect" hidden="1">#REF!,#REF!,#REF!,#REF!,#REF!,#REF!,#REF!,#REF!,#REF!</definedName>
    <definedName name="P2_TOTAL" localSheetId="0" hidden="1">#REF!,#REF!,#REF!,#REF!,#REF!,#REF!,#REF!</definedName>
    <definedName name="P2_TOTAL" localSheetId="1" hidden="1">#REF!,#REF!,#REF!,#REF!,#REF!,#REF!,#REF!</definedName>
    <definedName name="P2_TOTAL" localSheetId="2" hidden="1">#REF!,#REF!,#REF!,#REF!,#REF!,#REF!,#REF!</definedName>
    <definedName name="P2_TOTAL" hidden="1">#REF!,#REF!,#REF!,#REF!,#REF!,#REF!,#REF!</definedName>
    <definedName name="P2_TOTAL1" localSheetId="0" hidden="1">#REF!,#REF!,#REF!,#REF!,#REF!,#REF!,#REF!</definedName>
    <definedName name="P2_TOTAL1" localSheetId="1" hidden="1">#REF!,#REF!,#REF!,#REF!,#REF!,#REF!,#REF!</definedName>
    <definedName name="P2_TOTAL1" localSheetId="2" hidden="1">#REF!,#REF!,#REF!,#REF!,#REF!,#REF!,#REF!</definedName>
    <definedName name="P2_TOTAL1" hidden="1">#REF!,#REF!,#REF!,#REF!,#REF!,#REF!,#REF!</definedName>
    <definedName name="P3_SCOPE_F1_PRT" hidden="1">'[1]Ф-1 (для АО-энерго)'!$E$16:$E$17,'[1]Ф-1 (для АО-энерго)'!$C$4:$D$4,'[1]Ф-1 (для АО-энерго)'!$C$7:$E$10,'[1]Ф-1 (для АО-энерго)'!$A$11:$E$11</definedName>
    <definedName name="P3_SCOPE_PER_PRT" hidden="1">[1]перекрестка!$J$33:$K$37,[1]перекрестка!$N$33:$N$37,[1]перекрестка!$F$39:$H$43,[1]перекрестка!$J$39:$K$43,[1]перекрестка!$N$39:$N$43</definedName>
    <definedName name="P3_SCOPE_SV_PRT" localSheetId="0" hidden="1">#REF!,#REF!,#REF!,#REF!,#REF!,#REF!,#REF!</definedName>
    <definedName name="P3_SCOPE_SV_PRT" localSheetId="1" hidden="1">#REF!,#REF!,#REF!,#REF!,#REF!,#REF!,#REF!</definedName>
    <definedName name="P3_SCOPE_SV_PRT" localSheetId="2" hidden="1">#REF!,#REF!,#REF!,#REF!,#REF!,#REF!,#REF!</definedName>
    <definedName name="P3_SCOPE_SV_PRT" hidden="1">#REF!,#REF!,#REF!,#REF!,#REF!,#REF!,#REF!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3_TOTAL" localSheetId="0" hidden="1">#REF!,#REF!,#REF!,#REF!,#REF!,#REF!,#REF!</definedName>
    <definedName name="P3_TOTAL" localSheetId="1" hidden="1">#REF!,#REF!,#REF!,#REF!,#REF!,#REF!,#REF!</definedName>
    <definedName name="P3_TOTAL" localSheetId="2" hidden="1">#REF!,#REF!,#REF!,#REF!,#REF!,#REF!,#REF!</definedName>
    <definedName name="P3_TOTAL" hidden="1">#REF!,#REF!,#REF!,#REF!,#REF!,#REF!,#REF!</definedName>
    <definedName name="P3_TOTAL1" localSheetId="0" hidden="1">#REF!,#REF!,#REF!,#REF!,#REF!,#REF!,#REF!</definedName>
    <definedName name="P3_TOTAL1" localSheetId="1" hidden="1">#REF!,#REF!,#REF!,#REF!,#REF!,#REF!,#REF!</definedName>
    <definedName name="P3_TOTAL1" localSheetId="2" hidden="1">#REF!,#REF!,#REF!,#REF!,#REF!,#REF!,#REF!</definedName>
    <definedName name="P3_TOTAL1" hidden="1">#REF!,#REF!,#REF!,#REF!,#REF!,#REF!,#REF!</definedName>
    <definedName name="P4_SCOPE_F1_PRT" hidden="1">'[1]Ф-1 (для АО-энерго)'!$C$13:$E$13,'[1]Ф-1 (для АО-энерго)'!$A$14:$E$14,'[1]Ф-1 (для АО-энерго)'!$C$23:$C$50,'[1]Ф-1 (для АО-энерго)'!$C$54:$C$95</definedName>
    <definedName name="P4_SCOPE_PER_PRT" hidden="1">[1]перекрестка!$F$45:$H$49,[1]перекрестка!$J$45:$K$49,[1]перекрестка!$N$45:$N$49,[1]перекрестка!$F$53:$G$64,[1]перекрестка!$H$54:$H$58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P4_TOTAL" localSheetId="0" hidden="1">#REF!,#REF!,#REF!,#REF!,#REF!,#REF!</definedName>
    <definedName name="P4_TOTAL" localSheetId="1" hidden="1">#REF!,#REF!,#REF!,#REF!,#REF!,#REF!</definedName>
    <definedName name="P4_TOTAL" localSheetId="2" hidden="1">#REF!,#REF!,#REF!,#REF!,#REF!,#REF!</definedName>
    <definedName name="P4_TOTAL" hidden="1">#REF!,#REF!,#REF!,#REF!,#REF!,#REF!</definedName>
    <definedName name="P4_TOTAL1" localSheetId="0" hidden="1">#REF!,#REF!,#REF!,#REF!,#REF!,#REF!</definedName>
    <definedName name="P4_TOTAL1" localSheetId="1" hidden="1">#REF!,#REF!,#REF!,#REF!,#REF!,#REF!</definedName>
    <definedName name="P4_TOTAL1" localSheetId="2" hidden="1">#REF!,#REF!,#REF!,#REF!,#REF!,#REF!</definedName>
    <definedName name="P4_TOTAL1" hidden="1">#REF!,#REF!,#REF!,#REF!,#REF!,#REF!</definedName>
    <definedName name="P5_SCOPE_PER_PRT" hidden="1">[1]перекрестка!$H$60:$H$64,[1]перекрестка!$J$53:$J$64,[1]перекрестка!$K$54:$K$58,[1]перекрестка!$K$60:$K$64,[1]перекрестка!$N$53:$N$64</definedName>
    <definedName name="P5_T1_Protect" hidden="1">[2]перекрестка!$N$30:$N$34,[2]перекрестка!$N$36:$N$40,[2]перекрестка!$N$42:$N$46,[2]перекрестка!$N$49:$N$60,[2]перекрестка!$N$62:$N$66</definedName>
    <definedName name="P5_TOTAL" localSheetId="0" hidden="1">#REF!,#REF!,#REF!,#REF!,#REF!,#REF!,#REF!</definedName>
    <definedName name="P5_TOTAL" localSheetId="1" hidden="1">#REF!,#REF!,#REF!,#REF!,#REF!,#REF!,#REF!</definedName>
    <definedName name="P5_TOTAL" localSheetId="2" hidden="1">#REF!,#REF!,#REF!,#REF!,#REF!,#REF!,#REF!</definedName>
    <definedName name="P5_TOTAL" hidden="1">#REF!,#REF!,#REF!,#REF!,#REF!,#REF!,#REF!</definedName>
    <definedName name="P5_TOTAL1" localSheetId="0" hidden="1">#REF!,#REF!,#REF!,#REF!,#REF!,#REF!,#REF!</definedName>
    <definedName name="P5_TOTAL1" localSheetId="1" hidden="1">#REF!,#REF!,#REF!,#REF!,#REF!,#REF!,#REF!</definedName>
    <definedName name="P5_TOTAL1" localSheetId="2" hidden="1">#REF!,#REF!,#REF!,#REF!,#REF!,#REF!,#REF!</definedName>
    <definedName name="P5_TOTAL1" hidden="1">#REF!,#REF!,#REF!,#REF!,#REF!,#REF!,#REF!</definedName>
    <definedName name="P6_SCOPE_PER_PRT" hidden="1">[1]перекрестка!$F$66:$H$70,[1]перекрестка!$J$66:$K$70,[1]перекрестка!$N$66:$N$70,[1]перекрестка!$F$72:$H$76,[1]перекрестка!$J$72:$K$76</definedName>
    <definedName name="P6_T1_Protect" hidden="1">[2]перекрестка!$N$68:$N$72,[2]перекрестка!$N$74:$N$78,[2]перекрестка!$N$80:$N$84,[2]перекрестка!$N$89:$N$100,[2]перекрестка!$N$102:$N$106</definedName>
    <definedName name="P6_TOTAL1" localSheetId="0" hidden="1">#REF!,#REF!,#REF!,#REF!,#REF!,#REF!,#REF!</definedName>
    <definedName name="P6_TOTAL1" localSheetId="1" hidden="1">#REF!,#REF!,#REF!,#REF!,#REF!,#REF!,#REF!</definedName>
    <definedName name="P6_TOTAL1" localSheetId="2" hidden="1">#REF!,#REF!,#REF!,#REF!,#REF!,#REF!,#REF!</definedName>
    <definedName name="P6_TOTAL1" hidden="1">#REF!,#REF!,#REF!,#REF!,#REF!,#REF!,#REF!</definedName>
    <definedName name="P7_SCOPE_PER_PRT" hidden="1">[1]перекрестка!$N$72:$N$76,[1]перекрестка!$F$78:$H$82,[1]перекрестка!$J$78:$K$82,[1]перекрестка!$N$78:$N$82,[1]перекрестка!$F$84:$H$88</definedName>
    <definedName name="P7_T1_Protect" hidden="1">[2]перекрестка!$N$108:$N$112,[2]перекрестка!$N$114:$N$118,[2]перекрестка!$N$120:$N$124,[2]перекрестка!$N$127:$N$138,[2]перекрестка!$N$140:$N$144</definedName>
    <definedName name="P8_SCOPE_PER_PRT" localSheetId="1" hidden="1">[1]перекрестка!$J$84:$K$88,[1]перекрестка!$N$84:$N$88,[1]перекрестка!$F$14:$G$25,P1_SCOPE_PER_PRT,P2_SCOPE_PER_PRT,P3_SCOPE_PER_PRT,P4_SCOPE_PER_PRT</definedName>
    <definedName name="P8_SCOPE_PER_PRT" localSheetId="2" hidden="1">[1]перекрестка!$J$84:$K$88,[1]перекрестка!$N$84:$N$88,[1]перекрестка!$F$14:$G$25,P1_SCOPE_PER_PRT,P2_SCOPE_PER_PRT,P3_SCOPE_PER_PRT,P4_SCOPE_PER_PRT</definedName>
    <definedName name="P8_SCOPE_PER_PRT" hidden="1">[1]перекрестка!$J$84:$K$88,[1]перекрестка!$N$84:$N$88,[1]перекрестка!$F$14:$G$25,P1_SCOPE_PER_PRT,P2_SCOPE_PER_PRT,P3_SCOPE_PER_PRT,P4_SCOPE_PER_PRT</definedName>
    <definedName name="P8_T1_Protect" hidden="1">[2]перекрестка!$N$146:$N$150,[2]перекрестка!$N$152:$N$156,[2]перекрестка!$N$158:$N$162,[2]перекрестка!$F$11:$G$11,[2]перекрестка!$F$12:$H$16</definedName>
    <definedName name="P9_T1_Protect" hidden="1">[2]перекрестка!$F$17:$G$17,[2]перекрестка!$F$18:$H$22,[2]перекрестка!$F$24:$H$28,[2]перекрестка!$F$30:$H$34,[2]перекрестка!$F$36:$H$40</definedName>
    <definedName name="rty5ery" localSheetId="1" hidden="1">{#N/A,#N/A,TRUE,"Лист1";#N/A,#N/A,TRUE,"Лист2";#N/A,#N/A,TRUE,"Лист3"}</definedName>
    <definedName name="rty5ery" localSheetId="2" hidden="1">{#N/A,#N/A,TRUE,"Лист1";#N/A,#N/A,TRUE,"Лист2";#N/A,#N/A,TRUE,"Лист3"}</definedName>
    <definedName name="rty5ery" hidden="1">{#N/A,#N/A,TRUE,"Лист1";#N/A,#N/A,TRUE,"Лист2";#N/A,#N/A,TRUE,"Лист3"}</definedName>
    <definedName name="sencount" hidden="1">1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est1" localSheetId="1" hidden="1">{#N/A,#N/A,FALSE,"Себестоимсть-97"}</definedName>
    <definedName name="test1" localSheetId="2" hidden="1">{#N/A,#N/A,FALSE,"Себестоимсть-97"}</definedName>
    <definedName name="test1" hidden="1">{#N/A,#N/A,FALSE,"Себестоимсть-97"}</definedName>
    <definedName name="test2" localSheetId="1" hidden="1">{#N/A,#N/A,FALSE,"Себестоимсть-97"}</definedName>
    <definedName name="test2" localSheetId="2" hidden="1">{#N/A,#N/A,FALSE,"Себестоимсть-97"}</definedName>
    <definedName name="test2" hidden="1">{#N/A,#N/A,FALSE,"Себестоимсть-97"}</definedName>
    <definedName name="test3" localSheetId="1" hidden="1">{#N/A,#N/A,FALSE,"Себестоимсть-97"}</definedName>
    <definedName name="test3" localSheetId="2" hidden="1">{#N/A,#N/A,FALSE,"Себестоимсть-97"}</definedName>
    <definedName name="test3" hidden="1">{#N/A,#N/A,FALSE,"Себестоимсть-97"}</definedName>
    <definedName name="test4" localSheetId="1" hidden="1">{#N/A,#N/A,FALSE,"Себестоимсть-97"}</definedName>
    <definedName name="test4" localSheetId="2" hidden="1">{#N/A,#N/A,FALSE,"Себестоимсть-97"}</definedName>
    <definedName name="test4" hidden="1">{#N/A,#N/A,FALSE,"Себестоимсть-97"}</definedName>
    <definedName name="test5" localSheetId="1" hidden="1">{#N/A,#N/A,FALSE,"Себестоимсть-97"}</definedName>
    <definedName name="test5" localSheetId="2" hidden="1">{#N/A,#N/A,FALSE,"Себестоимсть-97"}</definedName>
    <definedName name="test5" hidden="1">{#N/A,#N/A,FALSE,"Себестоимсть-97"}</definedName>
    <definedName name="test6" localSheetId="1" hidden="1">{#N/A,#N/A,FALSE,"Себестоимсть-97"}</definedName>
    <definedName name="test6" localSheetId="2" hidden="1">{#N/A,#N/A,FALSE,"Себестоимсть-97"}</definedName>
    <definedName name="test6" hidden="1">{#N/A,#N/A,FALSE,"Себестоимсть-97"}</definedName>
    <definedName name="test7" localSheetId="1" hidden="1">{#N/A,#N/A,FALSE,"Себестоимсть-97"}</definedName>
    <definedName name="test7" localSheetId="2" hidden="1">{#N/A,#N/A,FALSE,"Себестоимсть-97"}</definedName>
    <definedName name="test7" hidden="1">{#N/A,#N/A,FALSE,"Себестоимсть-97"}</definedName>
    <definedName name="test8" localSheetId="1" hidden="1">{#N/A,#N/A,FALSE,"Себестоимсть-97"}</definedName>
    <definedName name="test8" localSheetId="2" hidden="1">{#N/A,#N/A,FALSE,"Себестоимсть-97"}</definedName>
    <definedName name="test8" hidden="1">{#N/A,#N/A,FALSE,"Себестоимсть-97"}</definedName>
    <definedName name="test9" localSheetId="1" hidden="1">{#N/A,#N/A,FALSE,"Себестоимсть-97"}</definedName>
    <definedName name="test9" localSheetId="2" hidden="1">{#N/A,#N/A,FALSE,"Себестоимсть-97"}</definedName>
    <definedName name="test9" hidden="1">{#N/A,#N/A,FALSE,"Себестоимсть-97"}</definedName>
    <definedName name="uilt" localSheetId="1" hidden="1">{#N/A,#N/A,TRUE,"Лист1";#N/A,#N/A,TRUE,"Лист2";#N/A,#N/A,TRUE,"Лист3"}</definedName>
    <definedName name="uilt" localSheetId="2" hidden="1">{#N/A,#N/A,TRUE,"Лист1";#N/A,#N/A,TRUE,"Лист2";#N/A,#N/A,TRUE,"Лист3"}</definedName>
    <definedName name="uilt" hidden="1">{#N/A,#N/A,TRUE,"Лист1";#N/A,#N/A,TRUE,"Лист2";#N/A,#N/A,TRUE,"Лист3"}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localSheetId="2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р4р5" localSheetId="1" hidden="1">{#N/A,#N/A,TRUE,"Лист1";#N/A,#N/A,TRUE,"Лист2";#N/A,#N/A,TRUE,"Лист3"}</definedName>
    <definedName name="ар4р5" localSheetId="2" hidden="1">{#N/A,#N/A,TRUE,"Лист1";#N/A,#N/A,TRUE,"Лист2";#N/A,#N/A,TRUE,"Лист3"}</definedName>
    <definedName name="ар4р5" hidden="1">{#N/A,#N/A,TRUE,"Лист1";#N/A,#N/A,TRUE,"Лист2";#N/A,#N/A,TRUE,"Лист3"}</definedName>
    <definedName name="видсс" localSheetId="1" hidden="1">{#N/A,#N/A,FALSE,"Себестоимсть-97"}</definedName>
    <definedName name="видсс" localSheetId="2" hidden="1">{#N/A,#N/A,FALSE,"Себестоимсть-97"}</definedName>
    <definedName name="видсс" hidden="1">{#N/A,#N/A,FALSE,"Себестоимсть-97"}</definedName>
    <definedName name="вуув" localSheetId="1" hidden="1">{#N/A,#N/A,TRUE,"Лист1";#N/A,#N/A,TRUE,"Лист2";#N/A,#N/A,TRUE,"Лист3"}</definedName>
    <definedName name="вуув" localSheetId="2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localSheetId="2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localSheetId="2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'Приложение 1'!$4:$6</definedName>
    <definedName name="_xlnm.Print_Titles" localSheetId="1">'Приложение 2'!$3:$5</definedName>
    <definedName name="_xlnm.Print_Titles" localSheetId="2">'Приложение 3'!$4:$6</definedName>
    <definedName name="индцкавг98" localSheetId="1" hidden="1">{#N/A,#N/A,TRUE,"Лист1";#N/A,#N/A,TRUE,"Лист2";#N/A,#N/A,TRUE,"Лист3"}</definedName>
    <definedName name="индцкавг98" localSheetId="2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localSheetId="2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нг" localSheetId="1" hidden="1">{"'D'!$A$1:$E$13"}</definedName>
    <definedName name="нг" localSheetId="2" hidden="1">{"'D'!$A$1:$E$13"}</definedName>
    <definedName name="нг" hidden="1">{"'D'!$A$1:$E$13"}</definedName>
    <definedName name="_xlnm.Print_Area" localSheetId="1">'Приложение 2'!$A$1:$AR$459</definedName>
    <definedName name="_xlnm.Print_Area" localSheetId="2">'Приложение 3'!$A$1:$AR$192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рибыль3" localSheetId="1" hidden="1">{#N/A,#N/A,TRUE,"Лист1";#N/A,#N/A,TRUE,"Лист2";#N/A,#N/A,TRUE,"Лист3"}</definedName>
    <definedName name="прибыль3" localSheetId="2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localSheetId="2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localSheetId="2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localSheetId="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localSheetId="1" hidden="1">{#N/A,#N/A,TRUE,"Лист1";#N/A,#N/A,TRUE,"Лист2";#N/A,#N/A,TRUE,"Лист3"}</definedName>
    <definedName name="укеива" localSheetId="2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localSheetId="2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localSheetId="1" hidden="1">{#N/A,#N/A,TRUE,"Лист1";#N/A,#N/A,TRUE,"Лист2";#N/A,#N/A,TRUE,"Лист3"}</definedName>
    <definedName name="укукпу" localSheetId="2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localSheetId="2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7" i="4" l="1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06" i="4"/>
  <c r="AR207" i="4"/>
  <c r="AR208" i="4"/>
  <c r="AR209" i="4"/>
  <c r="AR210" i="4"/>
  <c r="AR211" i="4"/>
  <c r="AR212" i="4"/>
  <c r="AR213" i="4"/>
  <c r="AR214" i="4"/>
  <c r="AR215" i="4"/>
  <c r="AR216" i="4"/>
  <c r="AR217" i="4"/>
  <c r="AR218" i="4"/>
  <c r="AR219" i="4"/>
  <c r="AR220" i="4"/>
  <c r="AR221" i="4"/>
  <c r="AR222" i="4"/>
  <c r="AR223" i="4"/>
  <c r="AR224" i="4"/>
  <c r="AR225" i="4"/>
  <c r="AR226" i="4"/>
  <c r="AR227" i="4"/>
  <c r="AR228" i="4"/>
  <c r="AR229" i="4"/>
  <c r="AR230" i="4"/>
  <c r="AR231" i="4"/>
  <c r="AR232" i="4"/>
  <c r="AR233" i="4"/>
  <c r="AR234" i="4"/>
  <c r="AR235" i="4"/>
  <c r="AR236" i="4"/>
  <c r="AR237" i="4"/>
  <c r="AR238" i="4"/>
  <c r="AR239" i="4"/>
  <c r="AR240" i="4"/>
  <c r="AR241" i="4"/>
  <c r="AR242" i="4"/>
  <c r="AR243" i="4"/>
  <c r="AR244" i="4"/>
  <c r="AR245" i="4"/>
  <c r="AR246" i="4"/>
  <c r="AR247" i="4"/>
  <c r="AR248" i="4"/>
  <c r="AR249" i="4"/>
  <c r="AR250" i="4"/>
  <c r="AR251" i="4"/>
  <c r="AR252" i="4"/>
  <c r="AR253" i="4"/>
  <c r="AR254" i="4"/>
  <c r="AR255" i="4"/>
  <c r="AR256" i="4"/>
  <c r="AR257" i="4"/>
  <c r="AR258" i="4"/>
  <c r="AR259" i="4"/>
  <c r="AR260" i="4"/>
  <c r="AR261" i="4"/>
  <c r="AR262" i="4"/>
  <c r="AR263" i="4"/>
  <c r="AR264" i="4"/>
  <c r="AR265" i="4"/>
  <c r="AR266" i="4"/>
  <c r="AR267" i="4"/>
  <c r="AR268" i="4"/>
  <c r="AR269" i="4"/>
  <c r="AR270" i="4"/>
  <c r="AR271" i="4"/>
  <c r="AR272" i="4"/>
  <c r="AR273" i="4"/>
  <c r="AR274" i="4"/>
  <c r="AR275" i="4"/>
  <c r="AR276" i="4"/>
  <c r="AR277" i="4"/>
  <c r="AR278" i="4"/>
  <c r="AR279" i="4"/>
  <c r="AR280" i="4"/>
  <c r="AR281" i="4"/>
  <c r="AR282" i="4"/>
  <c r="AR283" i="4"/>
  <c r="AR284" i="4"/>
  <c r="AR285" i="4"/>
  <c r="AR286" i="4"/>
  <c r="AR287" i="4"/>
  <c r="AR288" i="4"/>
  <c r="AR289" i="4"/>
  <c r="AR290" i="4"/>
  <c r="AR291" i="4"/>
  <c r="AR292" i="4"/>
  <c r="AR293" i="4"/>
  <c r="AR294" i="4"/>
  <c r="AR295" i="4"/>
  <c r="AR296" i="4"/>
  <c r="AR297" i="4"/>
  <c r="AR298" i="4"/>
  <c r="AR299" i="4"/>
  <c r="AR300" i="4"/>
  <c r="AR301" i="4"/>
  <c r="AR302" i="4"/>
  <c r="AR303" i="4"/>
  <c r="AR304" i="4"/>
  <c r="AR305" i="4"/>
  <c r="AR306" i="4"/>
  <c r="AR307" i="4"/>
  <c r="AR308" i="4"/>
  <c r="AR309" i="4"/>
  <c r="AR310" i="4"/>
  <c r="AR311" i="4"/>
  <c r="AR312" i="4"/>
  <c r="AR313" i="4"/>
  <c r="AR314" i="4"/>
  <c r="AR315" i="4"/>
  <c r="AR316" i="4"/>
  <c r="AR317" i="4"/>
  <c r="AR318" i="4"/>
  <c r="AR319" i="4"/>
  <c r="AR320" i="4"/>
  <c r="AR321" i="4"/>
  <c r="AR322" i="4"/>
  <c r="AR323" i="4"/>
  <c r="AR324" i="4"/>
  <c r="AR325" i="4"/>
  <c r="AR326" i="4"/>
  <c r="AR327" i="4"/>
  <c r="AR328" i="4"/>
  <c r="AR329" i="4"/>
  <c r="AR330" i="4"/>
  <c r="AR331" i="4"/>
  <c r="AR332" i="4"/>
  <c r="AR333" i="4"/>
  <c r="AR334" i="4"/>
  <c r="AR335" i="4"/>
  <c r="AR336" i="4"/>
  <c r="AR337" i="4"/>
  <c r="AR338" i="4"/>
  <c r="AR339" i="4"/>
  <c r="AR340" i="4"/>
  <c r="AR341" i="4"/>
  <c r="AR342" i="4"/>
  <c r="AR343" i="4"/>
  <c r="AR344" i="4"/>
  <c r="AR345" i="4"/>
  <c r="AR346" i="4"/>
  <c r="AR347" i="4"/>
  <c r="AR348" i="4"/>
  <c r="AR349" i="4"/>
  <c r="AR350" i="4"/>
  <c r="AR351" i="4"/>
  <c r="AR352" i="4"/>
  <c r="AR353" i="4"/>
  <c r="AR354" i="4"/>
  <c r="AR355" i="4"/>
  <c r="AR356" i="4"/>
  <c r="AR357" i="4"/>
  <c r="AR358" i="4"/>
  <c r="AR359" i="4"/>
  <c r="AR360" i="4"/>
  <c r="AR361" i="4"/>
  <c r="AR362" i="4"/>
  <c r="AR363" i="4"/>
  <c r="AR364" i="4"/>
  <c r="AR365" i="4"/>
  <c r="AR366" i="4"/>
  <c r="AR367" i="4"/>
  <c r="AR368" i="4"/>
  <c r="AR369" i="4"/>
  <c r="AR370" i="4"/>
  <c r="AR371" i="4"/>
  <c r="AR372" i="4"/>
  <c r="AR373" i="4"/>
  <c r="AR374" i="4"/>
  <c r="AR375" i="4"/>
  <c r="AR376" i="4"/>
  <c r="AR377" i="4"/>
  <c r="AR378" i="4"/>
  <c r="AR379" i="4"/>
  <c r="AR380" i="4"/>
  <c r="AR381" i="4"/>
  <c r="AR382" i="4"/>
  <c r="AR383" i="4"/>
  <c r="AR384" i="4"/>
  <c r="AR385" i="4"/>
  <c r="AR386" i="4"/>
  <c r="AR387" i="4"/>
  <c r="AR388" i="4"/>
  <c r="AR389" i="4"/>
  <c r="AR390" i="4"/>
  <c r="AR391" i="4"/>
  <c r="AR392" i="4"/>
  <c r="AR393" i="4"/>
  <c r="AR394" i="4"/>
  <c r="AR395" i="4"/>
  <c r="AR396" i="4"/>
  <c r="AR397" i="4"/>
  <c r="AR398" i="4"/>
  <c r="AR399" i="4"/>
  <c r="AR400" i="4"/>
  <c r="AR401" i="4"/>
  <c r="AR402" i="4"/>
  <c r="AR403" i="4"/>
  <c r="AR404" i="4"/>
  <c r="AR405" i="4"/>
  <c r="AR406" i="4"/>
  <c r="AR407" i="4"/>
  <c r="AR408" i="4"/>
  <c r="AR409" i="4"/>
  <c r="AR410" i="4"/>
  <c r="AR411" i="4"/>
  <c r="AR412" i="4"/>
  <c r="AR413" i="4"/>
  <c r="AR414" i="4"/>
  <c r="AR415" i="4"/>
  <c r="AR416" i="4"/>
  <c r="AR417" i="4"/>
  <c r="AR418" i="4"/>
  <c r="AR419" i="4"/>
  <c r="AR420" i="4"/>
  <c r="AR421" i="4"/>
  <c r="AR422" i="4"/>
  <c r="AR423" i="4"/>
  <c r="AR424" i="4"/>
  <c r="AR425" i="4"/>
  <c r="AR426" i="4"/>
  <c r="AR427" i="4"/>
  <c r="AR428" i="4"/>
  <c r="AR429" i="4"/>
  <c r="AR430" i="4"/>
  <c r="AR431" i="4"/>
  <c r="AR432" i="4"/>
  <c r="AR433" i="4"/>
  <c r="AR434" i="4"/>
  <c r="AR435" i="4"/>
  <c r="AR436" i="4"/>
  <c r="AR437" i="4"/>
  <c r="AR438" i="4"/>
  <c r="AR439" i="4"/>
  <c r="AR440" i="4"/>
  <c r="AR441" i="4"/>
  <c r="AR442" i="4"/>
  <c r="AR443" i="4"/>
  <c r="AR444" i="4"/>
  <c r="AR445" i="4"/>
  <c r="AR446" i="4"/>
  <c r="AR447" i="4"/>
  <c r="AR448" i="4"/>
  <c r="AR449" i="4"/>
  <c r="AR450" i="4"/>
  <c r="AR451" i="4"/>
  <c r="AR452" i="4"/>
  <c r="AR453" i="4"/>
  <c r="AR454" i="4"/>
  <c r="AR455" i="4"/>
  <c r="AR456" i="4"/>
  <c r="AR457" i="4"/>
  <c r="AR458" i="4"/>
  <c r="AR459" i="4"/>
  <c r="AR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6" i="4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F78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F75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F67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F66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F63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F55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F54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F51" i="1"/>
  <c r="G39" i="1"/>
  <c r="H39" i="1"/>
  <c r="I39" i="1"/>
  <c r="J39" i="1"/>
  <c r="K39" i="1"/>
  <c r="L39" i="1"/>
  <c r="L42" i="1" s="1"/>
  <c r="M39" i="1"/>
  <c r="M42" i="1" s="1"/>
  <c r="N39" i="1"/>
  <c r="N42" i="1" s="1"/>
  <c r="O39" i="1"/>
  <c r="P39" i="1"/>
  <c r="P42" i="1" s="1"/>
  <c r="Q39" i="1"/>
  <c r="R39" i="1"/>
  <c r="S39" i="1"/>
  <c r="T39" i="1"/>
  <c r="T42" i="1" s="1"/>
  <c r="U39" i="1"/>
  <c r="U42" i="1" s="1"/>
  <c r="V39" i="1"/>
  <c r="V42" i="1" s="1"/>
  <c r="W39" i="1"/>
  <c r="X39" i="1"/>
  <c r="X42" i="1" s="1"/>
  <c r="Y39" i="1"/>
  <c r="Z39" i="1"/>
  <c r="F39" i="1"/>
  <c r="F31" i="1"/>
  <c r="Z42" i="1"/>
  <c r="Y42" i="1"/>
  <c r="W42" i="1"/>
  <c r="S42" i="1"/>
  <c r="R42" i="1"/>
  <c r="Q42" i="1"/>
  <c r="O42" i="1"/>
  <c r="K42" i="1"/>
  <c r="J42" i="1"/>
  <c r="I42" i="1"/>
  <c r="H42" i="1"/>
  <c r="G42" i="1"/>
  <c r="F42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F18" i="1"/>
  <c r="F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F7" i="1"/>
</calcChain>
</file>

<file path=xl/sharedStrings.xml><?xml version="1.0" encoding="utf-8"?>
<sst xmlns="http://schemas.openxmlformats.org/spreadsheetml/2006/main" count="3146" uniqueCount="956">
  <si>
    <t>ПИР и ПСД</t>
  </si>
  <si>
    <t>Оборудование</t>
  </si>
  <si>
    <t>Непредвиденные расходы</t>
  </si>
  <si>
    <t>№ п/п</t>
  </si>
  <si>
    <t xml:space="preserve">   Наименование работ/ статьи затрат </t>
  </si>
  <si>
    <t>Ед. изм.</t>
  </si>
  <si>
    <t>Объем работ</t>
  </si>
  <si>
    <t>Источники финансирования</t>
  </si>
  <si>
    <t>Фактический объем финансирования, тыс. руб.</t>
  </si>
  <si>
    <t>Финансовые потребности по годам реализации (с НДС), тыс. руб.</t>
  </si>
  <si>
    <t xml:space="preserve">2014 г. </t>
  </si>
  <si>
    <t xml:space="preserve">2015 г. </t>
  </si>
  <si>
    <t xml:space="preserve">Всего 2014-2015 гг. </t>
  </si>
  <si>
    <t>2016 г.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</si>
  <si>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</si>
  <si>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</si>
  <si>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</si>
  <si>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</si>
  <si>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</si>
  <si>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</si>
  <si>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</si>
  <si>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</si>
  <si>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</si>
  <si>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</si>
  <si>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</si>
  <si>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</si>
  <si>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1 этап (2016 - 2018 гг.)</t>
  </si>
  <si>
    <t>2 этап (2020 - 2024 гг.)</t>
  </si>
  <si>
    <t>3 этап (2025 - 2030 гг.)</t>
  </si>
  <si>
    <t>1 этап</t>
  </si>
  <si>
    <t>2 этап</t>
  </si>
  <si>
    <t>3 этап</t>
  </si>
  <si>
    <t>1</t>
  </si>
  <si>
    <t>Мероприятия по выявлению бесхозяйных объектов недвижимого имущества, используемых для передачи энергетических ресурсов, организации поставки таких объектов на учет в качестве бесхозяйных объектов недвижимого имущества и признанию права муниципальной собственности</t>
  </si>
  <si>
    <t>всего</t>
  </si>
  <si>
    <t>бюджетные средства (бюджетов всех уровней)</t>
  </si>
  <si>
    <t>тариф</t>
  </si>
  <si>
    <t>плата за подключение</t>
  </si>
  <si>
    <t>прочие внебюджетные источники (арендная плата, амортизация, кредитные средства и проч.)</t>
  </si>
  <si>
    <t>Строительно-монтажные и наладочные работы</t>
  </si>
  <si>
    <t>Всего капитальные затраты</t>
  </si>
  <si>
    <t>НДС</t>
  </si>
  <si>
    <t>Всего смета проекта</t>
  </si>
  <si>
    <t>2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</si>
  <si>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объектов, в т.ч. определению источника компенсации возникающих при эксплуатации нормативных потерь энергетических ресурсов, в частности за счет включения расходов на компенсацию данных потерь в тариф организации, управляющей такими объектами</t>
  </si>
  <si>
    <t>3</t>
  </si>
  <si>
    <t>Диспетчеризация, установка приборов учета тепловой энергии</t>
  </si>
  <si>
    <t>4</t>
  </si>
  <si>
    <t>Предложения по строительству и реконструкции тепловых сетей, обеспечивающих перераспределение тепловой нагрузки из зон с дефицитом располагаемой тепловой мощности источников тепловой энергии в зоны с резервом располагаемой тепловой мощности источников тепловой энергии (использование существующих резервов)</t>
  </si>
  <si>
    <t>4.1</t>
  </si>
  <si>
    <t>в т.ч. строительство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</si>
  <si>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4.1.1</t>
  </si>
  <si>
    <t xml:space="preserve">п. м </t>
  </si>
  <si>
    <t>4.1.2</t>
  </si>
  <si>
    <t>4.1.3</t>
  </si>
  <si>
    <t>4.1.4</t>
  </si>
  <si>
    <t>4.2</t>
  </si>
  <si>
    <t>в т.ч. реконструкция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</si>
  <si>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4.2.1</t>
  </si>
  <si>
    <t>4.2.2</t>
  </si>
  <si>
    <t>4.2.3</t>
  </si>
  <si>
    <t>5</t>
  </si>
  <si>
    <t>Предложения по строительству и реконструкции тепловых сетей для обеспечения перспективных приростов тепловой нагрузки в осваиваемых районах поселения, городского округа под жилищную, комплексную или производственную застройку</t>
  </si>
  <si>
    <t>5.1</t>
  </si>
  <si>
    <t>в т.ч. строительство тепловых сетей для обеспечения перспективных приростов тепловой нагрузки под жилищную, комплексную или производственную застройку во вновь осваиваемых районах поселения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</si>
  <si>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</si>
  <si>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</si>
  <si>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</si>
  <si>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</si>
  <si>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</si>
  <si>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</si>
  <si>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</si>
  <si>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</si>
  <si>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</si>
  <si>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</si>
  <si>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</si>
  <si>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</si>
  <si>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</si>
  <si>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</si>
  <si>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</si>
  <si>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</si>
  <si>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</si>
  <si>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</si>
  <si>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</si>
  <si>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</si>
  <si>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</si>
  <si>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</si>
  <si>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</si>
  <si>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</si>
  <si>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</si>
  <si>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</si>
  <si>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</si>
  <si>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5.2</t>
  </si>
  <si>
    <t>в т.ч. реконструкция тепловых сетей с увеличением диаметра трубопроводов для обеспечения перспективных приростов тепловой нагрузки</t>
  </si>
  <si>
    <t>5.2.1</t>
  </si>
  <si>
    <t>5.2.2</t>
  </si>
  <si>
    <t>5.2.3</t>
  </si>
  <si>
    <t>5.2.4</t>
  </si>
  <si>
    <t>5.2.5</t>
  </si>
  <si>
    <t>Диагностика магистральной сети от Тобольской ТЭЦ  до Городской котельной № 1 (ГК-1)</t>
  </si>
  <si>
    <t>5.2.6</t>
  </si>
  <si>
    <t>Диагностическое  обследование тепловых сетей</t>
  </si>
  <si>
    <t>5.2.7</t>
  </si>
  <si>
    <t>Проведение наладки и регулировки системы теплоснабжения</t>
  </si>
  <si>
    <t>6</t>
  </si>
  <si>
    <t xml:space="preserve">Предложения по строительству и реконструкции тепловых сетей для повышения эффективности функционирования системы теплоснабжения, в том числе за счет перевода котельных в пиковый режим работы или ликвидации котельных </t>
  </si>
  <si>
    <t>п.м</t>
  </si>
  <si>
    <t>6.1</t>
  </si>
  <si>
    <t>7</t>
  </si>
  <si>
    <t>Предложения по строительству и реконструкции тепловых сетей для обеспечения нормативной надежности и безопасности теплоснабжения</t>
  </si>
  <si>
    <t>7.1</t>
  </si>
  <si>
    <t>в т.ч. строительство тепловых сетей для обеспечения нормативной надежности теплоснабжения</t>
  </si>
  <si>
    <t>7.1.1</t>
  </si>
  <si>
    <t>п. м</t>
  </si>
  <si>
    <t>7.1.2</t>
  </si>
  <si>
    <t>7.2</t>
  </si>
  <si>
    <t>в т.ч. реконструкция тепловых сетей для обеспечения нормативной надежности теплоснабжения</t>
  </si>
  <si>
    <t>7.2.1</t>
  </si>
  <si>
    <t>7.2.2</t>
  </si>
  <si>
    <t>7.2.3</t>
  </si>
  <si>
    <t>7.2.4</t>
  </si>
  <si>
    <t>7.2.5</t>
  </si>
  <si>
    <t>7.2.6</t>
  </si>
  <si>
    <t>8</t>
  </si>
  <si>
    <t>Строительство и реконструкция насосных станций и тепловых пунктов</t>
  </si>
  <si>
    <t>8.1</t>
  </si>
  <si>
    <t>в т.ч. реконструкция насосных станций, тепловых пунктов</t>
  </si>
  <si>
    <t>8.1.1</t>
  </si>
  <si>
    <t>Реконструкция оборудования насосной станции Городской котельной № 1, в т.ч. ПСД, с минимальной производительностью 7,5 т/ч</t>
  </si>
  <si>
    <t>8.1.2</t>
  </si>
  <si>
    <t>Внедрение автоматизированной системы управления технологическим процессом и контроля энергетических параметров ПНС и ЦТП</t>
  </si>
  <si>
    <t>8.1.3</t>
  </si>
  <si>
    <t>Диспетчеризация ГК № 1, ПНС-1,3, проходного коллектора, Узла А, котельных №№ 3, 31, 5</t>
  </si>
  <si>
    <t>объект</t>
  </si>
  <si>
    <t>8.1.4</t>
  </si>
  <si>
    <t>Монтаж частотных преобразователей на ПНС-1</t>
  </si>
  <si>
    <t>8.1.5</t>
  </si>
  <si>
    <t>Завершение монтажа оборудования ПНС-3</t>
  </si>
  <si>
    <t>ИТОГО</t>
  </si>
  <si>
    <t>9</t>
  </si>
  <si>
    <t>Мероприятия по реализации действующего законодательства, связанные с переходом с открытой системы теплоснабжения на закрытую</t>
  </si>
  <si>
    <t>ед.</t>
  </si>
  <si>
    <t>10</t>
  </si>
  <si>
    <t>Реконструкция тепловых сетей, подлежащих замене в связи с исчерпанием эксплуатационного ресурса</t>
  </si>
  <si>
    <t>11</t>
  </si>
  <si>
    <t>Реконструкция бесхозяйных тепловых сетей, подлежащих замене в связи с исчерпанием эксплуатационного ресурса</t>
  </si>
  <si>
    <t>12</t>
  </si>
  <si>
    <t>Реконструкция тепловых сетей потребителей, подлежащих замене в связи с исчерпанием эксплуатационного ресурса</t>
  </si>
  <si>
    <t>13</t>
  </si>
  <si>
    <t>Строительство тепловых сетей для 15 мкр. за счет установленной платы за подключение</t>
  </si>
  <si>
    <t xml:space="preserve">Строительство тепловых сетей для присоединения к котельной №4 потребителей котельных №№ 8, 10, 27, 31 </t>
  </si>
  <si>
    <t>Строительство тепловых сетей для присоединения к котельной №5 потребителей котельной №12</t>
  </si>
  <si>
    <t>Строительство тепловых сетей для присоединения к котельным №№ 9,10 п. Сумкино потребителей котельной №1 п. Сумкино</t>
  </si>
  <si>
    <t>Реконструкция тепловых сетей для присоединения к котельным №№ 9,10 п. Сумкино потребителей котельной №1 п. Сумкино</t>
  </si>
  <si>
    <t xml:space="preserve">Реконструкция тепловых сетей для присоединения к котельной №4 потребителей котельных №№ 8, 10, 27, 31 </t>
  </si>
  <si>
    <t>Реконструкция тепловых сетей для присоединения к котельной № 5 потребителей котельной №12</t>
  </si>
  <si>
    <t>Cтроительство тепловых сетей в 1 микрорайоне</t>
  </si>
  <si>
    <t>Cтроительство тепловых сетей в 2 микрорайоне</t>
  </si>
  <si>
    <t>Cтроительство тепловых сетей в 3 микрорайоне</t>
  </si>
  <si>
    <t>Cтроительство тепловых сетей в 3А микрорайоне</t>
  </si>
  <si>
    <t>Cтроительство тепловых сетей в 3Б микрорайоне</t>
  </si>
  <si>
    <t>Cтроительство тепловых сетей в 4 микрорайоне</t>
  </si>
  <si>
    <t>Cтроительство тепловых сетей в 6 микрорайоне</t>
  </si>
  <si>
    <t>Cтроительство тепловых сетей в 7 микрорайоне</t>
  </si>
  <si>
    <t>Cтроительство тепловых сетей в 7А микрорайоне</t>
  </si>
  <si>
    <t>Cтроительство тепловых сетей в 8 микрорайоне</t>
  </si>
  <si>
    <t>Cтроительство тепловых сетей в 9 микрорайоне</t>
  </si>
  <si>
    <t>Cтроительство тепловых сетей в 10 микрорайоне</t>
  </si>
  <si>
    <t>Cтроительство тепловых сетей в 10Б микрорайоне</t>
  </si>
  <si>
    <t>Cтроительство тепловых сетей в 15 микрорайоне</t>
  </si>
  <si>
    <t>Cтроительство тепловых сетей в 16 микрорайоне</t>
  </si>
  <si>
    <t>Cтроительство тепловых сетей в 19 микрорайоне</t>
  </si>
  <si>
    <t>Cтроительство тепловых сетей в микрорайоне Центральный</t>
  </si>
  <si>
    <t>Cтроительство тепловых сетей в районе ВУЗов</t>
  </si>
  <si>
    <t>Cтроительство тепловых сетей в с. Верхнефилатово</t>
  </si>
  <si>
    <t>Cтроительство тепловых сетей в мкр. Иртышский</t>
  </si>
  <si>
    <t>Cтроительство тепловых сетей в мкр. Менделеево</t>
  </si>
  <si>
    <t>Cтроительство тепловых сетей в зоне действия котельной № 19</t>
  </si>
  <si>
    <t>Cтроительство тепловых сетей в п. Сумкино</t>
  </si>
  <si>
    <t>Cтроительство тепловых сетей в зоне действия котельной № 4</t>
  </si>
  <si>
    <t>Cтроительство тепловых сетей в зоне действия котельной № 5</t>
  </si>
  <si>
    <t>Строительство тепловых сетей в зоне действия котельной № 10</t>
  </si>
  <si>
    <t>Cтроительство тепловых сетей в зоне действия котельной № 12</t>
  </si>
  <si>
    <t xml:space="preserve">Реконструкция (перекладка) трубопроводов в зоне действия Тобольской ТЭЦ (Городской котельной № 1) в Нагорной части с увеличением диаметра для увеличения пропускной способности, в т.ч. ПИР </t>
  </si>
  <si>
    <t xml:space="preserve">Реконструкция (перекладка) трубопроводов в с. Верхнефилатово с увеличением диаметра для увеличения пропускной способности, в т.ч. ПИР </t>
  </si>
  <si>
    <t xml:space="preserve">Реконструкция (перекладка) трубопроводов в мкр. Менделеево с увеличением диаметра для увеличения пропускной способности, в т.ч. ПИР </t>
  </si>
  <si>
    <t>Реконструкция трубопроводов от Тобольской ТЭЦ до Городской котельной с увеличением диаметра для увеличения пропускной способности, в т.ч. ПИР</t>
  </si>
  <si>
    <t>Вывод из эксплуатации и демонтаж тепловой сети от ГК № 1 до мкр. Панин Бугор</t>
  </si>
  <si>
    <t>Cтроительство тепловых сетей для обеспечения нормативно надежности теплоснабжения в Нагорной части (в зоне действия Городской котельной № 1)</t>
  </si>
  <si>
    <t>Cтроительство тепловых сетей для обеспечения нормативно надежности теплоснабжения в зоне действия котельных</t>
  </si>
  <si>
    <t>Реконструкция (перекладка) тепловых сетей от ГК № 1 для повышения надежности теплоснабжения, в т.ч. ПИР</t>
  </si>
  <si>
    <t xml:space="preserve">Реконструкция (перекладка) тепловых сетей мкр. Иртышский для повышения качества теплоснабжения, в т.ч. ПИР </t>
  </si>
  <si>
    <t xml:space="preserve">Реконструкция (перекладка) магистральных тепловых сетей мкр. Менделеево для повышения надежности теплоснабжения, в т.ч. ПИР </t>
  </si>
  <si>
    <t xml:space="preserve">Реконструкция (перекладка) тепловых сетей от котельной № 19 для повышения надежности теплоснабжения, в т.ч. ПИР </t>
  </si>
  <si>
    <t xml:space="preserve">Реконструкция (перекладка) тепловых сетей п. Сумкино для повышения надежности теплоснабжения, в т.ч. ПИР </t>
  </si>
  <si>
    <t xml:space="preserve">Реконструкция (перекладка)  тепловых сетей от котельной № 14 для повышения качества теплоснабжения, в т.ч. ПИР </t>
  </si>
  <si>
    <t>2 этап (2019 - 2023 гг.)</t>
  </si>
  <si>
    <t>3 этап (2024 - 2028 гг.)</t>
  </si>
  <si>
    <t>1.1</t>
  </si>
  <si>
    <t>2.1</t>
  </si>
  <si>
    <t>3.1</t>
  </si>
  <si>
    <t>3.2</t>
  </si>
  <si>
    <t>3.3</t>
  </si>
  <si>
    <t>2.4</t>
  </si>
  <si>
    <t>2.5</t>
  </si>
  <si>
    <t>3.6</t>
  </si>
  <si>
    <t>2.7</t>
  </si>
  <si>
    <t>2.6</t>
  </si>
  <si>
    <t>2.8</t>
  </si>
  <si>
    <t>2.9</t>
  </si>
  <si>
    <t>2.10</t>
  </si>
  <si>
    <t>3.4</t>
  </si>
  <si>
    <t>Тобольская ТЭЦ</t>
  </si>
  <si>
    <t>Сведения (параметры) по протяженности участков, диаметрам и срокам реализации предложений по строительству тепловых сетей с соответствующей оценкой необходимых финансовых потребностей города Тобольска</t>
  </si>
  <si>
    <t>Начало участка</t>
  </si>
  <si>
    <t>Конец участка</t>
  </si>
  <si>
    <t>Условный диаметр, мм</t>
  </si>
  <si>
    <t>Длина, м</t>
  </si>
  <si>
    <t>Год прокладки</t>
  </si>
  <si>
    <t>Тип прокладки</t>
  </si>
  <si>
    <t>Объем работ в натуральном выражении, п. м</t>
  </si>
  <si>
    <t>Стоимость 1 п. м в ценах 2014 г., руб./п. м</t>
  </si>
  <si>
    <t>Всего</t>
  </si>
  <si>
    <t>в текущих ценах с учетом индексов-дефляторов</t>
  </si>
  <si>
    <t>Строительство 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</si>
  <si>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Котельная № 4</t>
  </si>
  <si>
    <t>Надземная</t>
  </si>
  <si>
    <t>1.2</t>
  </si>
  <si>
    <t>Котельная № 10</t>
  </si>
  <si>
    <t>Котельная № 5</t>
  </si>
  <si>
    <t>Котельная №12</t>
  </si>
  <si>
    <t>подземная бесканальная</t>
  </si>
  <si>
    <t>Подземная бесканальная</t>
  </si>
  <si>
    <t>1.3</t>
  </si>
  <si>
    <t>1.4</t>
  </si>
  <si>
    <t xml:space="preserve">Строительство тепловых сетей  для обеспечения перспективных приростов тепловой нагрузки в осваиваемых районах города под жилищную, комплексную или производственную застройку (в т.ч. включая точечную застройку) </t>
  </si>
  <si>
    <t>ТК-29</t>
  </si>
  <si>
    <t>ТК-29а</t>
  </si>
  <si>
    <t>ТК-29в</t>
  </si>
  <si>
    <t>ТК-29-4</t>
  </si>
  <si>
    <t>ТК-29б</t>
  </si>
  <si>
    <t>ТК-29б-1</t>
  </si>
  <si>
    <t>ул. Октябрьская, 19/2</t>
  </si>
  <si>
    <t>ул. Октябрьская, 19/1 (№1-27кв</t>
  </si>
  <si>
    <t>ТК-31-4б-1</t>
  </si>
  <si>
    <t>ул. Аптекарская, 2</t>
  </si>
  <si>
    <t>ул. Октябрьская, 19/4</t>
  </si>
  <si>
    <t>ул. Октябрьская, 19/3</t>
  </si>
  <si>
    <t>ТК-30-16</t>
  </si>
  <si>
    <t>Ввод Минсалим</t>
  </si>
  <si>
    <t>"Минсалим"</t>
  </si>
  <si>
    <t>Подвальная</t>
  </si>
  <si>
    <t>ж/д Ремезова, 20</t>
  </si>
  <si>
    <t>2.2</t>
  </si>
  <si>
    <t>ТК 28-10</t>
  </si>
  <si>
    <t>ул. Ремезова, 21, 21а</t>
  </si>
  <si>
    <t>ТК-28-1</t>
  </si>
  <si>
    <t>ТК-28-1, Ду50</t>
  </si>
  <si>
    <t>Подземная канальная</t>
  </si>
  <si>
    <t>ул. Октябрьская, 39, ИЦ "Апрел</t>
  </si>
  <si>
    <t>2.3</t>
  </si>
  <si>
    <t>ТК-25а</t>
  </si>
  <si>
    <t>ТК-25а, Ду150 (на 63)</t>
  </si>
  <si>
    <t>ТК-25а-1</t>
  </si>
  <si>
    <t>ТК-20а-1</t>
  </si>
  <si>
    <t>ТК-20а-1, Ду100</t>
  </si>
  <si>
    <t>Отпайка</t>
  </si>
  <si>
    <t>ж/д ул. 8-е Марта</t>
  </si>
  <si>
    <t>Ввод ул.Ремезова, 58</t>
  </si>
  <si>
    <t>ул. Знаменского, 45</t>
  </si>
  <si>
    <t>Уз. 22-8г</t>
  </si>
  <si>
    <t>Торговый центр</t>
  </si>
  <si>
    <t>ж/д №56</t>
  </si>
  <si>
    <t>ТК-21-1</t>
  </si>
  <si>
    <t>ТК-21-2</t>
  </si>
  <si>
    <t>Торгов. здание, Знам, 9</t>
  </si>
  <si>
    <t>ТК-20-20а</t>
  </si>
  <si>
    <t>3-я Северная, уч №6</t>
  </si>
  <si>
    <t>Торговый дом "МиК"</t>
  </si>
  <si>
    <t>14</t>
  </si>
  <si>
    <t>Отпайка, 4-я Северная, 10</t>
  </si>
  <si>
    <t>пристрой, 4-я Северная, 10</t>
  </si>
  <si>
    <t>Уз. 23-7</t>
  </si>
  <si>
    <t>ж/д ул. Радищева, уч. 21</t>
  </si>
  <si>
    <t>ТК-22-18б</t>
  </si>
  <si>
    <t>ТК-22-18б, Ду80</t>
  </si>
  <si>
    <t>Ввод инфекционное отделение</t>
  </si>
  <si>
    <t>Детский сад</t>
  </si>
  <si>
    <t>ТК-18-12в</t>
  </si>
  <si>
    <t>3Б ж/д 19б</t>
  </si>
  <si>
    <t>ТК-17б</t>
  </si>
  <si>
    <t>3Б ж/д 13</t>
  </si>
  <si>
    <t>Уз. 18-14</t>
  </si>
  <si>
    <t>3Б ж/д 15 (+13)</t>
  </si>
  <si>
    <t>Уз. 17-5в</t>
  </si>
  <si>
    <t>3Б ж/д 21</t>
  </si>
  <si>
    <t>3Б ж/д 5</t>
  </si>
  <si>
    <t>ТК-17а</t>
  </si>
  <si>
    <t>3Б ж/д 8а</t>
  </si>
  <si>
    <t>ТК-18-12г</t>
  </si>
  <si>
    <t>3Б ж/д 23</t>
  </si>
  <si>
    <t>ТК-15-17а</t>
  </si>
  <si>
    <t>4-43/1</t>
  </si>
  <si>
    <t>2015</t>
  </si>
  <si>
    <t>ТК-19г</t>
  </si>
  <si>
    <t>ТК-19г-1</t>
  </si>
  <si>
    <t>ул. 5-Северная, участок №11</t>
  </si>
  <si>
    <t>уч-к №36б</t>
  </si>
  <si>
    <t>ТК-35</t>
  </si>
  <si>
    <t>ул. Ремезова, 110, спорт. назн</t>
  </si>
  <si>
    <t>уз 7-17</t>
  </si>
  <si>
    <t>ул. Ремезова, 123, ООО "Русски</t>
  </si>
  <si>
    <t>ТК-6-2-2</t>
  </si>
  <si>
    <t>ТК-6-2-3</t>
  </si>
  <si>
    <t>Жилой дом 2.1, 2.2., 2.3</t>
  </si>
  <si>
    <t>ТК-6-1-4</t>
  </si>
  <si>
    <t>Жилой дом 2.8. 2.9. 3.3 ГВС</t>
  </si>
  <si>
    <t>ТК-6-1-1</t>
  </si>
  <si>
    <t>Жилой дом 2.10, 2.11 ГВС</t>
  </si>
  <si>
    <t>ТК-6-2-2, ГВС</t>
  </si>
  <si>
    <t>ГВС, ТК-6-2-3</t>
  </si>
  <si>
    <t>ТК-6-4-1</t>
  </si>
  <si>
    <t>ж/д, уч-к №48</t>
  </si>
  <si>
    <t>ТК-6-4-1б</t>
  </si>
  <si>
    <t>ТК-6-4-1в</t>
  </si>
  <si>
    <t>7-2б-магазин</t>
  </si>
  <si>
    <t>ТК-6-1-4, ГВС</t>
  </si>
  <si>
    <t>Уз.6-2-2в</t>
  </si>
  <si>
    <t>ГП-4 (3.2)</t>
  </si>
  <si>
    <t>Жилой дом 1.10, 2.7, 3.2 ГВС</t>
  </si>
  <si>
    <t>Уз.6-2-2а</t>
  </si>
  <si>
    <t>ГП-3.2, 3.1, 2.6, 2.7</t>
  </si>
  <si>
    <t>15</t>
  </si>
  <si>
    <t>Жилой дом 2.4, 2.6. 2.7. 3.1</t>
  </si>
  <si>
    <t>16</t>
  </si>
  <si>
    <t>17</t>
  </si>
  <si>
    <t>ТК-6-1-1, ГВС</t>
  </si>
  <si>
    <t>18</t>
  </si>
  <si>
    <t>19</t>
  </si>
  <si>
    <t>ТК-12а-1</t>
  </si>
  <si>
    <t>ТК-12а-1, Ду50</t>
  </si>
  <si>
    <t>20</t>
  </si>
  <si>
    <t>стр. 14а, Салон-парикмахерская</t>
  </si>
  <si>
    <t>21</t>
  </si>
  <si>
    <t>ТК-6-5а-3</t>
  </si>
  <si>
    <t>Торговый центр, стр. 3в</t>
  </si>
  <si>
    <t>22</t>
  </si>
  <si>
    <t>Ввод 7-35а</t>
  </si>
  <si>
    <t>23</t>
  </si>
  <si>
    <t>Отпайка на бар "Ковчег"</t>
  </si>
  <si>
    <t>Ковчег, пристрой</t>
  </si>
  <si>
    <t>ТК-9-1</t>
  </si>
  <si>
    <t>ТК-4в</t>
  </si>
  <si>
    <t>ТК-4в-1а</t>
  </si>
  <si>
    <t>ТК-4в-1а-1</t>
  </si>
  <si>
    <t>ТК-4а</t>
  </si>
  <si>
    <t>ТК-3б-2</t>
  </si>
  <si>
    <t>ТК-3б-4</t>
  </si>
  <si>
    <t>ТК-2б</t>
  </si>
  <si>
    <t>ТК-2б-1</t>
  </si>
  <si>
    <t>ТК-4в-1а-2</t>
  </si>
  <si>
    <t>ТК-4в-1</t>
  </si>
  <si>
    <t>ТК-3б-5</t>
  </si>
  <si>
    <t>ТК-3б-6</t>
  </si>
  <si>
    <t>Проектируемая школа</t>
  </si>
  <si>
    <t>ТК-4в-1а-3</t>
  </si>
  <si>
    <t>МО-87, 2-х секц., 5.1, 5.2</t>
  </si>
  <si>
    <t>ТК-4в-2</t>
  </si>
  <si>
    <t>МО-87, 2-х секц., 4.1, 4.2</t>
  </si>
  <si>
    <t>ТК-9г-11</t>
  </si>
  <si>
    <t>ж/д №43</t>
  </si>
  <si>
    <t>уч-к 22а, 22б</t>
  </si>
  <si>
    <t>ТК-3Б-3</t>
  </si>
  <si>
    <t>ТК-3Б-3, Ду100</t>
  </si>
  <si>
    <t>Тобольск-Полимер, №3, 4, 5</t>
  </si>
  <si>
    <t>ТК-3Б-3, Ду80</t>
  </si>
  <si>
    <t>"Тобольск-Полимер", №10</t>
  </si>
  <si>
    <t>ул. Ремезова, 183, Физкультурн</t>
  </si>
  <si>
    <t>Тобольск-Полимер №6, 7, 8</t>
  </si>
  <si>
    <t>Тобольск-Полимер, №11</t>
  </si>
  <si>
    <t>24</t>
  </si>
  <si>
    <t>Тобольск-Полимер, №12</t>
  </si>
  <si>
    <t>25</t>
  </si>
  <si>
    <t>Тобольск-Полимер, №13</t>
  </si>
  <si>
    <t>26</t>
  </si>
  <si>
    <t>Тобольск-Полимер, №14</t>
  </si>
  <si>
    <t>27</t>
  </si>
  <si>
    <t>28</t>
  </si>
  <si>
    <t>29</t>
  </si>
  <si>
    <t>ул. Ремезова, уч-к №140</t>
  </si>
  <si>
    <t>30</t>
  </si>
  <si>
    <t>Проектируемый Детсад</t>
  </si>
  <si>
    <t>31</t>
  </si>
  <si>
    <t>32</t>
  </si>
  <si>
    <t>33</t>
  </si>
  <si>
    <t>34</t>
  </si>
  <si>
    <t>ул. Ремезова, Торговый центр (</t>
  </si>
  <si>
    <t>35</t>
  </si>
  <si>
    <t>ТК-9г-13</t>
  </si>
  <si>
    <t>ж/д 31а</t>
  </si>
  <si>
    <t>36</t>
  </si>
  <si>
    <t>37</t>
  </si>
  <si>
    <t>ТК-9в-1</t>
  </si>
  <si>
    <t>Оздор. центр ООО "Явта"</t>
  </si>
  <si>
    <t>38</t>
  </si>
  <si>
    <t>ТК-9в-8г</t>
  </si>
  <si>
    <t>39</t>
  </si>
  <si>
    <t>ТК-9г-5</t>
  </si>
  <si>
    <t>40</t>
  </si>
  <si>
    <t>ТК-9г-4а</t>
  </si>
  <si>
    <t>41</t>
  </si>
  <si>
    <t>ТК-9г-1а, Ду50</t>
  </si>
  <si>
    <t>подзем бескан/подзем канал</t>
  </si>
  <si>
    <t>42</t>
  </si>
  <si>
    <t>подзем канал/подзем бескан</t>
  </si>
  <si>
    <t>ввод Мечеть, 12 мкрн</t>
  </si>
  <si>
    <t>43</t>
  </si>
  <si>
    <t>Уз. ЦТП, ГВС</t>
  </si>
  <si>
    <t>ГВС, ТК-3б-4</t>
  </si>
  <si>
    <t>44</t>
  </si>
  <si>
    <t>ГВС, ТК-3б-5</t>
  </si>
  <si>
    <t>45</t>
  </si>
  <si>
    <t>ГВС, Тобольск-Полимер, №11</t>
  </si>
  <si>
    <t>46</t>
  </si>
  <si>
    <t>ГВС, ТК-3б-6</t>
  </si>
  <si>
    <t>47</t>
  </si>
  <si>
    <t>ГВС, Тобольск-Полимер, №13</t>
  </si>
  <si>
    <t>48</t>
  </si>
  <si>
    <t>Пожарное депо</t>
  </si>
  <si>
    <t>49</t>
  </si>
  <si>
    <t>ТК-9в-9</t>
  </si>
  <si>
    <t>50</t>
  </si>
  <si>
    <t>ТК-9г-7</t>
  </si>
  <si>
    <t>7А-35б</t>
  </si>
  <si>
    <t>51</t>
  </si>
  <si>
    <t>ТК-9г-1а</t>
  </si>
  <si>
    <t>52</t>
  </si>
  <si>
    <t>53</t>
  </si>
  <si>
    <t>12 мкрн, мечеть</t>
  </si>
  <si>
    <t>54</t>
  </si>
  <si>
    <t>Уз. 3Б-3, ГВС</t>
  </si>
  <si>
    <t>ГВС, Тобольск-Полимер №3, 4, 5</t>
  </si>
  <si>
    <t>55</t>
  </si>
  <si>
    <t>ГВС, Тобольск-Полимер №10</t>
  </si>
  <si>
    <t>56</t>
  </si>
  <si>
    <t>ГВС, Тобольск-Полимер №6, 7, 8</t>
  </si>
  <si>
    <t>57</t>
  </si>
  <si>
    <t>ГВС, Тобольск-Полимер, №12</t>
  </si>
  <si>
    <t>58</t>
  </si>
  <si>
    <t>ГВС. Тобольск-Полимер, №14</t>
  </si>
  <si>
    <t>59</t>
  </si>
  <si>
    <t>ТК-9в-8а</t>
  </si>
  <si>
    <t>стр. 20б</t>
  </si>
  <si>
    <t>60</t>
  </si>
  <si>
    <t>Кафе</t>
  </si>
  <si>
    <t>61</t>
  </si>
  <si>
    <t>62</t>
  </si>
  <si>
    <t>ТК-9в-10</t>
  </si>
  <si>
    <t>63</t>
  </si>
  <si>
    <t>ТК-12б-6а</t>
  </si>
  <si>
    <t>64</t>
  </si>
  <si>
    <t>Уз. 9г-3а</t>
  </si>
  <si>
    <t>стр. 7б, Салон-магазин</t>
  </si>
  <si>
    <t>65</t>
  </si>
  <si>
    <t>ТК-9г-18</t>
  </si>
  <si>
    <t>стр. 39д</t>
  </si>
  <si>
    <t>66</t>
  </si>
  <si>
    <t>Вывод 7А-37г</t>
  </si>
  <si>
    <t>67</t>
  </si>
  <si>
    <t>Отпайка на уз. ж/д 39/2</t>
  </si>
  <si>
    <t>68</t>
  </si>
  <si>
    <t>Вывод 7А-36б</t>
  </si>
  <si>
    <t>69</t>
  </si>
  <si>
    <t>Вывод 7А-4 1 подъезд</t>
  </si>
  <si>
    <t>70</t>
  </si>
  <si>
    <t>Ввод 7А-34</t>
  </si>
  <si>
    <t>71</t>
  </si>
  <si>
    <t>Ответвление на 7А-35в/1 маг "П</t>
  </si>
  <si>
    <t>72</t>
  </si>
  <si>
    <t>м-н "Продукты", стр.35в/1</t>
  </si>
  <si>
    <t>Отпайка на центр, 8-31</t>
  </si>
  <si>
    <t>8-31а, Центр компьют образов</t>
  </si>
  <si>
    <t>Уз. 1-5</t>
  </si>
  <si>
    <t>стр. 30а, Адм.-бытовое здание</t>
  </si>
  <si>
    <t>2.11</t>
  </si>
  <si>
    <t>ТК 5а-1</t>
  </si>
  <si>
    <t>9-Торговый комплекс, Суслаев</t>
  </si>
  <si>
    <t>ТК 5а-2</t>
  </si>
  <si>
    <t>стр. 26б, Адимн.-торг. зд</t>
  </si>
  <si>
    <t>ТК 9-19</t>
  </si>
  <si>
    <t>стр. 14а, м-н "Магнит"</t>
  </si>
  <si>
    <t>2.12</t>
  </si>
  <si>
    <t>ТК-12а-7б</t>
  </si>
  <si>
    <t>ТК-12а-7</t>
  </si>
  <si>
    <t>ТК-12а-11</t>
  </si>
  <si>
    <t>ТК-12а-10</t>
  </si>
  <si>
    <t>УТ-12</t>
  </si>
  <si>
    <t>ТК-12а-10, Ду400</t>
  </si>
  <si>
    <t>ТК-12а-7а</t>
  </si>
  <si>
    <t>ТК-12а-3, Ду400</t>
  </si>
  <si>
    <t>ТК-12а-3</t>
  </si>
  <si>
    <t>ТК-12а-4</t>
  </si>
  <si>
    <t>ТК-12а-6</t>
  </si>
  <si>
    <t>ТК-12а-7, Ду400</t>
  </si>
  <si>
    <t>ТК-12а-5</t>
  </si>
  <si>
    <t>ТК-12а-7, Ду200</t>
  </si>
  <si>
    <t>ТК-12а-8</t>
  </si>
  <si>
    <t>ТК-12а-3, Ду150</t>
  </si>
  <si>
    <t>ТК-12а-5, Ду150</t>
  </si>
  <si>
    <t>ТК-12а-4-2</t>
  </si>
  <si>
    <t>ТК-12а-4-2, Ду150</t>
  </si>
  <si>
    <t>ТК-12а-8, Ду150</t>
  </si>
  <si>
    <t>ООО "Стерх", ж/д №63а</t>
  </si>
  <si>
    <t>ТК-12а-9</t>
  </si>
  <si>
    <t>Участкок №73 б</t>
  </si>
  <si>
    <t>ТК-12а-2</t>
  </si>
  <si>
    <t>ТК-12а-3а</t>
  </si>
  <si>
    <t>ТК-12а-4-3</t>
  </si>
  <si>
    <t>Уз.16</t>
  </si>
  <si>
    <t>Уз-16, Ду125</t>
  </si>
  <si>
    <t>ТК-12а-4б</t>
  </si>
  <si>
    <t>ТК-15-16</t>
  </si>
  <si>
    <t>ТК-15-16, Ду100</t>
  </si>
  <si>
    <t>ТК-16-3</t>
  </si>
  <si>
    <t>10 мкр-н, участок №86</t>
  </si>
  <si>
    <t>ТК-16-2</t>
  </si>
  <si>
    <t>ж/д №9а</t>
  </si>
  <si>
    <t>ООО "Стерх", ж/д №63б</t>
  </si>
  <si>
    <t>ТК-11</t>
  </si>
  <si>
    <t>ж/д №3г</t>
  </si>
  <si>
    <t>ТК-12а-9а</t>
  </si>
  <si>
    <t>ТК-12а-9а, Ду100</t>
  </si>
  <si>
    <t>ТК-12а-9, Ду100</t>
  </si>
  <si>
    <t>ТК-12а-8, Ду100</t>
  </si>
  <si>
    <t>ГП-6, Транспромжилстрой</t>
  </si>
  <si>
    <t>ГП-5, Транспромжилстрой</t>
  </si>
  <si>
    <t>Ввод 10Б-ГП-4</t>
  </si>
  <si>
    <t>Ввод 10Б-ГП-3</t>
  </si>
  <si>
    <t>Ввод 10Б-ГП-1</t>
  </si>
  <si>
    <t>Ввод 10Б-ГП-2</t>
  </si>
  <si>
    <t>ГП-1</t>
  </si>
  <si>
    <t>ГП-2</t>
  </si>
  <si>
    <t>ГП-3</t>
  </si>
  <si>
    <t>ГП-4</t>
  </si>
  <si>
    <t>Участкок №74</t>
  </si>
  <si>
    <t>ООО "Стерх", ж/д №63в</t>
  </si>
  <si>
    <t>уч. 61, ж/д 3</t>
  </si>
  <si>
    <t>уч. 61, ж/д 2</t>
  </si>
  <si>
    <t>уч. 61, ж/д 1</t>
  </si>
  <si>
    <t>Участкок №73</t>
  </si>
  <si>
    <t>Здание многоцелевогоназначения</t>
  </si>
  <si>
    <t>АБК ООО "Стерх"</t>
  </si>
  <si>
    <t>ТК-15-32</t>
  </si>
  <si>
    <t>ТК-15-32, Ду50</t>
  </si>
  <si>
    <t>м-н "Новосел", стр. 49</t>
  </si>
  <si>
    <t>ТК-12а-9а, Ду50</t>
  </si>
  <si>
    <t>Ввод 10Б-ГП-1а, АБК</t>
  </si>
  <si>
    <t>ГП-1а, АБК</t>
  </si>
  <si>
    <t>2.13</t>
  </si>
  <si>
    <t>н/д</t>
  </si>
  <si>
    <t>2.14</t>
  </si>
  <si>
    <t>ТК-70</t>
  </si>
  <si>
    <t>ТК-71</t>
  </si>
  <si>
    <t>ТК-81</t>
  </si>
  <si>
    <t>ТК-81 Ду 500</t>
  </si>
  <si>
    <t>ТК-83</t>
  </si>
  <si>
    <t>ТК-82</t>
  </si>
  <si>
    <t>ТК-83 Ду 400</t>
  </si>
  <si>
    <t>ТК-83-1</t>
  </si>
  <si>
    <t>ТК-71, Ду250</t>
  </si>
  <si>
    <t>ТК-82 Ду 250</t>
  </si>
  <si>
    <t>ТК-83-1 Ду 200</t>
  </si>
  <si>
    <t>ТК-83-1-1</t>
  </si>
  <si>
    <t>Жилой дом</t>
  </si>
  <si>
    <t>Школа</t>
  </si>
  <si>
    <t>ТК-83-1 Ду 150</t>
  </si>
  <si>
    <t>ТК-83-1-2</t>
  </si>
  <si>
    <t>Комитет град. политики</t>
  </si>
  <si>
    <t>ТК-83-1-1 Ду 125</t>
  </si>
  <si>
    <t>Жилой комплекс</t>
  </si>
  <si>
    <t>ГП-6</t>
  </si>
  <si>
    <t>ГП-7</t>
  </si>
  <si>
    <t>врезка на автомойку</t>
  </si>
  <si>
    <t>Физк.-оздоров. центр, 49а</t>
  </si>
  <si>
    <t>ТК-4-1а</t>
  </si>
  <si>
    <t>15 мкр-н, участок №12</t>
  </si>
  <si>
    <t>ГП-5</t>
  </si>
  <si>
    <t>ГП-8</t>
  </si>
  <si>
    <t>ТК-81 Ду 100</t>
  </si>
  <si>
    <t>73</t>
  </si>
  <si>
    <t>74</t>
  </si>
  <si>
    <t>15 мкр-н, участок №3б</t>
  </si>
  <si>
    <t>75</t>
  </si>
  <si>
    <t>76</t>
  </si>
  <si>
    <t>77</t>
  </si>
  <si>
    <t>78</t>
  </si>
  <si>
    <t>с ПНС-3</t>
  </si>
  <si>
    <t xml:space="preserve">Надземная </t>
  </si>
  <si>
    <t>2.15</t>
  </si>
  <si>
    <t>ТК-54</t>
  </si>
  <si>
    <t>ТК-51</t>
  </si>
  <si>
    <t>ТК-56</t>
  </si>
  <si>
    <t>ТК-58</t>
  </si>
  <si>
    <t>ТК-59</t>
  </si>
  <si>
    <t>ТК-57</t>
  </si>
  <si>
    <t>ТК-60</t>
  </si>
  <si>
    <t>Офисное здание</t>
  </si>
  <si>
    <t>Предпр-е быт. обсл. насел.</t>
  </si>
  <si>
    <t>Поликлиника</t>
  </si>
  <si>
    <t>ТК-55</t>
  </si>
  <si>
    <t>Торгово-развек. комплекс</t>
  </si>
  <si>
    <t>ТК-61</t>
  </si>
  <si>
    <t>Торговый комплекс</t>
  </si>
  <si>
    <t>Детсад-ясли</t>
  </si>
  <si>
    <t>Отделение связи</t>
  </si>
  <si>
    <t>Сбербанк</t>
  </si>
  <si>
    <t>2.16</t>
  </si>
  <si>
    <t>ТК-52</t>
  </si>
  <si>
    <t>ТК-53</t>
  </si>
  <si>
    <t>Офисное здание-1</t>
  </si>
  <si>
    <t>Офисное здание-2</t>
  </si>
  <si>
    <t>Спорт.-оздоров. комплекс</t>
  </si>
  <si>
    <t>Здание общ-го назн-я</t>
  </si>
  <si>
    <t>2.17</t>
  </si>
  <si>
    <t>Школа на 960 мест</t>
  </si>
  <si>
    <t>Детский сад на 300 мест</t>
  </si>
  <si>
    <t>Детский сад на 350 мест</t>
  </si>
  <si>
    <t>2.18</t>
  </si>
  <si>
    <t>Уз. рын-й компл-с "Северный"</t>
  </si>
  <si>
    <t>М-н, "Аркада-Стройинвест"</t>
  </si>
  <si>
    <t>2.19</t>
  </si>
  <si>
    <t>ул. Тобольская, уч. 7а</t>
  </si>
  <si>
    <t>ТК-(п)</t>
  </si>
  <si>
    <t>2.20</t>
  </si>
  <si>
    <t>Уз.7</t>
  </si>
  <si>
    <t>Пункт обогрева, Тобольск-Порт</t>
  </si>
  <si>
    <t>2.21</t>
  </si>
  <si>
    <t>150/80</t>
  </si>
  <si>
    <t>ТК-53(п)</t>
  </si>
  <si>
    <t>ТК-26</t>
  </si>
  <si>
    <t>ТК-26а(п)</t>
  </si>
  <si>
    <t>ТК-26б(п)</t>
  </si>
  <si>
    <t>5 эт ж/д (156)</t>
  </si>
  <si>
    <t>Школа (3)</t>
  </si>
  <si>
    <t>ТК-52(п)</t>
  </si>
  <si>
    <t>Детский сад/ясли (2)</t>
  </si>
  <si>
    <t>Прод магаз, аптечн пункт (1)</t>
  </si>
  <si>
    <t>2.22</t>
  </si>
  <si>
    <t>Уз. 46а Ду70 / Ду50</t>
  </si>
  <si>
    <t>Уз. 46б Ду80</t>
  </si>
  <si>
    <t>Уз. 46в Ду80</t>
  </si>
  <si>
    <t>ТК-3</t>
  </si>
  <si>
    <t>2.23</t>
  </si>
  <si>
    <t>ТК-38</t>
  </si>
  <si>
    <t>9 эт ж/д (1), Сумкино</t>
  </si>
  <si>
    <t>2.24</t>
  </si>
  <si>
    <t>ТК-16</t>
  </si>
  <si>
    <t>ТК-16, Ду100</t>
  </si>
  <si>
    <t>ТК-16-1</t>
  </si>
  <si>
    <t>Уз.7-1</t>
  </si>
  <si>
    <t>Хохрякова, уч. 17а (подгора перспектива)</t>
  </si>
  <si>
    <t>Уз. 14-7</t>
  </si>
  <si>
    <t>ТК 14а</t>
  </si>
  <si>
    <t>Уз. 5-1</t>
  </si>
  <si>
    <t>ТК-4-9(п)</t>
  </si>
  <si>
    <t>Кирова, уч.25</t>
  </si>
  <si>
    <t>Уз. 14-9</t>
  </si>
  <si>
    <t>Семакова, уч1 (подгора перспектива)</t>
  </si>
  <si>
    <t>Уз. 9а</t>
  </si>
  <si>
    <t>Хохрякова, уч. 21 (подгора перспектива)</t>
  </si>
  <si>
    <t>Ввод ГП4</t>
  </si>
  <si>
    <t>ГП4</t>
  </si>
  <si>
    <t>ТК-16-1, Ду65</t>
  </si>
  <si>
    <t>ГП2</t>
  </si>
  <si>
    <t>Ввод ГП1</t>
  </si>
  <si>
    <t>ГП1</t>
  </si>
  <si>
    <t>Ввод ГП5</t>
  </si>
  <si>
    <t>ГП5</t>
  </si>
  <si>
    <t>Ввод ГП3</t>
  </si>
  <si>
    <t>ГП3</t>
  </si>
  <si>
    <t>ТК-1</t>
  </si>
  <si>
    <t>стр.15</t>
  </si>
  <si>
    <t>Семакова, 2 (подгора перспектива)</t>
  </si>
  <si>
    <t>Семакова, 2б (подгора перспектива)</t>
  </si>
  <si>
    <t>Володарского, 1 (подгора перспектива)</t>
  </si>
  <si>
    <t>2.25</t>
  </si>
  <si>
    <t>Уз. 6</t>
  </si>
  <si>
    <t xml:space="preserve">Ленина, уч. 62 </t>
  </si>
  <si>
    <t>2.26</t>
  </si>
  <si>
    <t>Уз. 11</t>
  </si>
  <si>
    <t>ул. Горького, 20</t>
  </si>
  <si>
    <t>ТК</t>
  </si>
  <si>
    <t>Слесарная, уч. 20 (подгора пер</t>
  </si>
  <si>
    <t>2025</t>
  </si>
  <si>
    <t>уз. 45</t>
  </si>
  <si>
    <t>Декабристов, уч. 27</t>
  </si>
  <si>
    <t>2.27</t>
  </si>
  <si>
    <t>Уз. 6а</t>
  </si>
  <si>
    <t>ТК 6а-1</t>
  </si>
  <si>
    <t>Ленина, уч. 81 (подгора перспе</t>
  </si>
  <si>
    <t>Ленина, уч. 85 (подгора перспе</t>
  </si>
  <si>
    <t>Строительство тепловых сетей для обеспечения нормативно надежности теплоснабжения</t>
  </si>
  <si>
    <t>ТК-27а</t>
  </si>
  <si>
    <t>Уз. 28-16г</t>
  </si>
  <si>
    <t>Уз. 20-14</t>
  </si>
  <si>
    <t>Уз. 20-14а</t>
  </si>
  <si>
    <t>Уз. 20-15</t>
  </si>
  <si>
    <t>Ввод скорая</t>
  </si>
  <si>
    <t>ТК-6-7</t>
  </si>
  <si>
    <t>ТК-10-22а</t>
  </si>
  <si>
    <t>ТК-6а-1а</t>
  </si>
  <si>
    <t>ТК 9-20</t>
  </si>
  <si>
    <t>Котельная П.-Бугор</t>
  </si>
  <si>
    <t>П-17а</t>
  </si>
  <si>
    <t>Сведения (параметры) по протяженности участков, диаметрам и срокам реализации предложений по реконструкции тепловых сетей с соответствующей оценкой необходимых финансовых потребностей города Тобольска</t>
  </si>
  <si>
    <t>Условный диаметр после реконструкции, мм</t>
  </si>
  <si>
    <t>Тип прокладки и вид работ</t>
  </si>
  <si>
    <t>Год реконструкции</t>
  </si>
  <si>
    <t>Стоимость
 1 п. м в ценах 2014 г., руб./п. м</t>
  </si>
  <si>
    <t>Реконструкция (перекладка) тепловых сетей с увеличением диаметра для увеличения пропускной способности, в т.ч. ПИР</t>
  </si>
  <si>
    <t>ТК-9г-6</t>
  </si>
  <si>
    <t>ТК-9г-1</t>
  </si>
  <si>
    <t>ТК-9г-4</t>
  </si>
  <si>
    <t>Уз. 23-4</t>
  </si>
  <si>
    <t>Уз. 23-5</t>
  </si>
  <si>
    <t>Уз. 23-6</t>
  </si>
  <si>
    <t>ТК-23-2</t>
  </si>
  <si>
    <t>ТК-23-2, Ду150 на пер. Радищев</t>
  </si>
  <si>
    <t>Уз. 23-3</t>
  </si>
  <si>
    <t>Уз. 23-4, Ду100</t>
  </si>
  <si>
    <t>ТК-6-1-3</t>
  </si>
  <si>
    <t>ТК-22-18</t>
  </si>
  <si>
    <t>Ввод 4-35а</t>
  </si>
  <si>
    <t>Уз.2</t>
  </si>
  <si>
    <t>Уз. 3</t>
  </si>
  <si>
    <t xml:space="preserve"> </t>
  </si>
  <si>
    <t>Уз. 4</t>
  </si>
  <si>
    <t>250/400</t>
  </si>
  <si>
    <t>Уз. 1</t>
  </si>
  <si>
    <t>ТК-2</t>
  </si>
  <si>
    <t>Уз. 2</t>
  </si>
  <si>
    <t>Для варианта № 2</t>
  </si>
  <si>
    <t>Ду900 / Ду1000</t>
  </si>
  <si>
    <t>Ду1000 / Ду900</t>
  </si>
  <si>
    <t>Ответвление на П-4</t>
  </si>
  <si>
    <t>П-5, Ду800</t>
  </si>
  <si>
    <t>надз. / подз.</t>
  </si>
  <si>
    <t>подз. / надз.</t>
  </si>
  <si>
    <t>П-5</t>
  </si>
  <si>
    <t>Ответвление на П-3а</t>
  </si>
  <si>
    <t>Павильон</t>
  </si>
  <si>
    <t>Реконструкция (перекладка) тепловых сетей для повышения надежности теплоснабжения</t>
  </si>
  <si>
    <t>Уз. 5</t>
  </si>
  <si>
    <t>ТК 5а</t>
  </si>
  <si>
    <t>ТК 5-3</t>
  </si>
  <si>
    <t>ТК 6а</t>
  </si>
  <si>
    <t>Уз. 26а</t>
  </si>
  <si>
    <t>ТК-18</t>
  </si>
  <si>
    <t>ТК-20</t>
  </si>
  <si>
    <t>ТК-17</t>
  </si>
  <si>
    <t>Уз. 9</t>
  </si>
  <si>
    <t>ТК-4</t>
  </si>
  <si>
    <t>Ду150 / Ду100</t>
  </si>
  <si>
    <t>Ответвл. на Уз. школы</t>
  </si>
  <si>
    <t>Уз. 46</t>
  </si>
  <si>
    <t>ТК-23</t>
  </si>
  <si>
    <t>ул. Мира, 11</t>
  </si>
  <si>
    <t>ТК-23, ГВС</t>
  </si>
  <si>
    <t>ГВС, ул. Мира, 11</t>
  </si>
  <si>
    <t>Уз. 5, Ду100</t>
  </si>
  <si>
    <t>Реконструкция магистральных тепловых сетей от Тобольской ТЭЦ в связи с исчерпанием эксплуатационного ресурса, в т.ч. ПИР</t>
  </si>
  <si>
    <t>Опора № 593</t>
  </si>
  <si>
    <t>ГК № 1</t>
  </si>
  <si>
    <t>Опора № 574</t>
  </si>
  <si>
    <t>Капитальный ремонт магистральных тепловых сетей от Тобольской ТЭЦ до Городской котельной № 1 в связи с исчерпанием эксплуатационного ресурса, в т.ч. ПИР</t>
  </si>
  <si>
    <t>Опора № 201</t>
  </si>
  <si>
    <t>Опора № 195</t>
  </si>
  <si>
    <t>Опора № 522</t>
  </si>
  <si>
    <t>Опора № 524</t>
  </si>
  <si>
    <t xml:space="preserve">Капитальный ремонт  тепловых сетей от ГК № 1, в т.ч. ПИР </t>
  </si>
  <si>
    <t xml:space="preserve"> П-12</t>
  </si>
  <si>
    <t>П-15</t>
  </si>
  <si>
    <t>1 мкр.</t>
  </si>
  <si>
    <t>ТК  30-17</t>
  </si>
  <si>
    <t xml:space="preserve"> ул. Б.Сибирская 2</t>
  </si>
  <si>
    <t xml:space="preserve">ТК 31 </t>
  </si>
  <si>
    <t>ТК-31-4в</t>
  </si>
  <si>
    <t>2 мкр.</t>
  </si>
  <si>
    <t>ТК-28-18</t>
  </si>
  <si>
    <t xml:space="preserve"> ТК-24-31</t>
  </si>
  <si>
    <t>ТК-24-2</t>
  </si>
  <si>
    <t>ТК-24-2а</t>
  </si>
  <si>
    <t xml:space="preserve"> Уз.27-8</t>
  </si>
  <si>
    <t>Уз.27-18а</t>
  </si>
  <si>
    <t>3, 3а, 3б мкр.</t>
  </si>
  <si>
    <t>Уз. 22-8</t>
  </si>
  <si>
    <t>ТК22-8 а ул. Самаровская</t>
  </si>
  <si>
    <t>ТК 22-17</t>
  </si>
  <si>
    <t>ТК-19</t>
  </si>
  <si>
    <t>ТК-19-1</t>
  </si>
  <si>
    <t xml:space="preserve">ТК-17-2 </t>
  </si>
  <si>
    <t>ТК-17-3</t>
  </si>
  <si>
    <t xml:space="preserve">ул.Октябрьская 65 (подвал)  </t>
  </si>
  <si>
    <t>ТК 22-9</t>
  </si>
  <si>
    <t>ТК22-10</t>
  </si>
  <si>
    <t xml:space="preserve"> ТК 20-165</t>
  </si>
  <si>
    <t xml:space="preserve"> ж/дом 3-я Северная №20</t>
  </si>
  <si>
    <t>ТК 20-10</t>
  </si>
  <si>
    <t>д/сад №10</t>
  </si>
  <si>
    <t>ТК  21б-2</t>
  </si>
  <si>
    <t xml:space="preserve">Уз.21б-5 </t>
  </si>
  <si>
    <t>4 мкр.</t>
  </si>
  <si>
    <t xml:space="preserve">ТК 15-17 </t>
  </si>
  <si>
    <t>ж/д № 38</t>
  </si>
  <si>
    <t xml:space="preserve"> ТК 15-14</t>
  </si>
  <si>
    <t>ж/д 9 (подвал)</t>
  </si>
  <si>
    <t>ж/д 1 (подвал)</t>
  </si>
  <si>
    <t>ж/д №13</t>
  </si>
  <si>
    <t>ж/д №1</t>
  </si>
  <si>
    <t>6 мкр.</t>
  </si>
  <si>
    <t>ТК 7-1</t>
  </si>
  <si>
    <t>ТК 7</t>
  </si>
  <si>
    <t xml:space="preserve">ТК 7-28 </t>
  </si>
  <si>
    <t>ж/дом №26</t>
  </si>
  <si>
    <t>7, 7а мкр.</t>
  </si>
  <si>
    <t>ТК 10-16</t>
  </si>
  <si>
    <t xml:space="preserve"> д/с №35</t>
  </si>
  <si>
    <t>ТК-126-1</t>
  </si>
  <si>
    <t>ТК-126-4</t>
  </si>
  <si>
    <t xml:space="preserve"> Уз. 10-25</t>
  </si>
  <si>
    <t>д/с№44</t>
  </si>
  <si>
    <t>ж/д №5</t>
  </si>
  <si>
    <t>ж/д №2</t>
  </si>
  <si>
    <t>ТК 9В-1</t>
  </si>
  <si>
    <t>ТК 9В-8</t>
  </si>
  <si>
    <t xml:space="preserve">ТК-6-6а </t>
  </si>
  <si>
    <t>ж/д №99</t>
  </si>
  <si>
    <t>ТК  10-11</t>
  </si>
  <si>
    <t>здание Казначейства</t>
  </si>
  <si>
    <t>ТК 10-9</t>
  </si>
  <si>
    <t>ТК 10-24</t>
  </si>
  <si>
    <t>ТК  9г-9</t>
  </si>
  <si>
    <t>ТК 9г-10</t>
  </si>
  <si>
    <t>8 мкр.</t>
  </si>
  <si>
    <t xml:space="preserve">ТК-1-4 </t>
  </si>
  <si>
    <t>МАОУ СОШ №12</t>
  </si>
  <si>
    <t>ТК -1</t>
  </si>
  <si>
    <t xml:space="preserve">ж/д № 37 </t>
  </si>
  <si>
    <t>ТК 13-1</t>
  </si>
  <si>
    <t>ТК 13</t>
  </si>
  <si>
    <t>ж/д № 22</t>
  </si>
  <si>
    <t>ж/д № 10</t>
  </si>
  <si>
    <t>ж/дом №46</t>
  </si>
  <si>
    <t>ТК12-3 а-ж/д  №47</t>
  </si>
  <si>
    <t>ТК 13-4</t>
  </si>
  <si>
    <t>д/сад №40</t>
  </si>
  <si>
    <t>9 мкр.</t>
  </si>
  <si>
    <t>ТК-9-20</t>
  </si>
  <si>
    <t>ТК9-8</t>
  </si>
  <si>
    <t>ТК-ба</t>
  </si>
  <si>
    <t>ТК-6а-1</t>
  </si>
  <si>
    <t>ТК5а-3-ввод ж.д.№30</t>
  </si>
  <si>
    <t>ж.д. №29</t>
  </si>
  <si>
    <t xml:space="preserve"> ж/д №35</t>
  </si>
  <si>
    <t xml:space="preserve">ж/д № 34 </t>
  </si>
  <si>
    <t>ж/д №20а</t>
  </si>
  <si>
    <t>ж/д №21</t>
  </si>
  <si>
    <t>ТК 9-8</t>
  </si>
  <si>
    <t>д/сад №52</t>
  </si>
  <si>
    <t>10 мкр.</t>
  </si>
  <si>
    <t>КРП</t>
  </si>
  <si>
    <t>ТК-15</t>
  </si>
  <si>
    <t>ТК 13а-1а</t>
  </si>
  <si>
    <t>ТК 13а-2 - ж/д № 71</t>
  </si>
  <si>
    <t>ТК 13а-2</t>
  </si>
  <si>
    <t xml:space="preserve">ж/д № 69       </t>
  </si>
  <si>
    <t>ТК13а</t>
  </si>
  <si>
    <t>ТК13а-1</t>
  </si>
  <si>
    <t>ТК13а-5</t>
  </si>
  <si>
    <t>ТК13а-14</t>
  </si>
  <si>
    <t>мкр. Усадьба</t>
  </si>
  <si>
    <t>Уз.17а</t>
  </si>
  <si>
    <t>Уз.17</t>
  </si>
  <si>
    <t xml:space="preserve">Капитальный ремонт внутриквартальных  тепловых сетей от котельных, в т.ч. ПИР </t>
  </si>
  <si>
    <t>Котельная № 1</t>
  </si>
  <si>
    <t>ТК 23</t>
  </si>
  <si>
    <t>ж/дом №11  ул Мира</t>
  </si>
  <si>
    <t xml:space="preserve"> ТК 13</t>
  </si>
  <si>
    <t xml:space="preserve">больница №2                            </t>
  </si>
  <si>
    <t>ТК 15</t>
  </si>
  <si>
    <t xml:space="preserve"> ТК 31</t>
  </si>
  <si>
    <t xml:space="preserve"> ТК 22</t>
  </si>
  <si>
    <t xml:space="preserve">ТК 24 </t>
  </si>
  <si>
    <t>Котельная № 3</t>
  </si>
  <si>
    <t xml:space="preserve">ТК-1 </t>
  </si>
  <si>
    <t>Уз.4, ул.Школьная</t>
  </si>
  <si>
    <t xml:space="preserve">ж/д №13              </t>
  </si>
  <si>
    <t>Уз.12</t>
  </si>
  <si>
    <t>ТК 13а ул. Заводская</t>
  </si>
  <si>
    <t>Уз.6</t>
  </si>
  <si>
    <t>ул.Мира 17</t>
  </si>
  <si>
    <t>Уз. 13</t>
  </si>
  <si>
    <t>ул. Гагарина</t>
  </si>
  <si>
    <t>Котельная № 6</t>
  </si>
  <si>
    <t>Уз.8-6</t>
  </si>
  <si>
    <t xml:space="preserve"> ул.Ленина 138</t>
  </si>
  <si>
    <t>Уз.11</t>
  </si>
  <si>
    <t>Уз.9</t>
  </si>
  <si>
    <t>Уз. 9-1</t>
  </si>
  <si>
    <t>Котельная № 14</t>
  </si>
  <si>
    <t>школа №14</t>
  </si>
  <si>
    <t xml:space="preserve">Уз.3 </t>
  </si>
  <si>
    <t>Уз.3-6</t>
  </si>
  <si>
    <t>Котельная № 15</t>
  </si>
  <si>
    <t>ТК 2</t>
  </si>
  <si>
    <t>ж/д 10  ул Раздольная</t>
  </si>
  <si>
    <t>Уз.14</t>
  </si>
  <si>
    <t>ж/д 47 ул Левобережная</t>
  </si>
  <si>
    <t>ж/д 47в,47а,47б  ул Левобережная</t>
  </si>
  <si>
    <t>Котельная № 19</t>
  </si>
  <si>
    <t>Уз.45</t>
  </si>
  <si>
    <t xml:space="preserve">ТК3            </t>
  </si>
  <si>
    <t xml:space="preserve"> ТК 2</t>
  </si>
  <si>
    <t xml:space="preserve">школа №8                      </t>
  </si>
  <si>
    <t>Уз.43</t>
  </si>
  <si>
    <t>Котельная № 20</t>
  </si>
  <si>
    <t>ТК 31</t>
  </si>
  <si>
    <t xml:space="preserve">ж/д № 8                   </t>
  </si>
  <si>
    <t>ТК 10</t>
  </si>
  <si>
    <t>ж/д №17</t>
  </si>
  <si>
    <t>ТК 41</t>
  </si>
  <si>
    <t>ТК 42</t>
  </si>
  <si>
    <t>Котельная № 29</t>
  </si>
  <si>
    <t>3.5</t>
  </si>
  <si>
    <t xml:space="preserve">Капитальный ремонт бесхозяйных  тепловых сетей в Нагорной части от Городской котельной  № 1 в связи с исчерпанием эксплуатационного ресурса, в т.ч. ПИР </t>
  </si>
  <si>
    <t xml:space="preserve">Капитальный ремонт бесхозяйных  тепловых сетей от котельных в связи с исчерпанием эксплуатационного ресурса, в т.ч. ПИР </t>
  </si>
  <si>
    <t>3.7</t>
  </si>
  <si>
    <t xml:space="preserve">Капитальный ремонт тепловых сетей потребителей  промзоны ТЭЦ в связи с исчерпанием эксплуатационного ресурса, в т.ч. ПИР </t>
  </si>
  <si>
    <t>3.8</t>
  </si>
  <si>
    <t xml:space="preserve">Капитальный ремонт тепловых сетей потребителей от ГК № 1 в связи с исчерпанием эксплуатационного ресурса, в т.ч. ПИР </t>
  </si>
  <si>
    <t>3.9</t>
  </si>
  <si>
    <t xml:space="preserve">Капитальный ремонт тепловых сетей потребителей от котельных в связи с исчерпанием эксплуатационного ресурса, в т.ч. ПИР </t>
  </si>
  <si>
    <t>3.10</t>
  </si>
  <si>
    <t xml:space="preserve">Капитальный ремонт тепловых сетей потребителей промзоны д. Анисимова в связи с исчерпанием эксплуатационного ресурса, в т.ч. ПИР </t>
  </si>
  <si>
    <t>Реконструкция тепловых сетей, обеспечивающих перераспределение тепловой нагрузки из зон с дефицитом тепловой мощности в зоны с избытком тепловой мощности (использование существующих резервов)</t>
  </si>
  <si>
    <t>5.3</t>
  </si>
  <si>
    <t>надземная</t>
  </si>
  <si>
    <t>Финансовые потребности для реализации предложений по строительству и реконструкции тепловых сетей, насосных станций системы теплоснабжения города Тобольска</t>
  </si>
  <si>
    <t>Строительство тепловых сетей для присоединения к котельной №14 потребителей котельной №18</t>
  </si>
  <si>
    <t>Приложение 1</t>
  </si>
  <si>
    <t>Приложение 2</t>
  </si>
  <si>
    <t>Приложение 3</t>
  </si>
  <si>
    <t>Фактический объем финансирования, тыс. руб. (с НДС)</t>
  </si>
  <si>
    <t>Всего в базовых ценах 2014 г., тыс. руб. (с НДС)</t>
  </si>
  <si>
    <t>Капитальные затраты всего (2016-2028 гг.), тыс. руб. (с НДС)</t>
  </si>
  <si>
    <t>Всего 2016-2028 гг., тыс. руб.    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</si>
</sst>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[$€-1]_-;\-* #,##0.00[$€-1]_-;_-* &quot;-&quot;??[$€-1]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164" fontId="0" fillId="0" borderId="0"/>
    <xf numFmtId="0" fontId="7" fillId="0" borderId="0"/>
    <xf numFmtId="164" fontId="7" fillId="0" borderId="0"/>
    <xf numFmtId="164" fontId="7" fillId="0" borderId="0"/>
    <xf numFmtId="164" fontId="12" fillId="0" borderId="0"/>
  </cellStyleXfs>
  <cellXfs count="293">
    <xf numFmtId="164" fontId="0" fillId="0" borderId="0" xfId="0"/>
    <xf numFmtId="164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4" fontId="3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164" fontId="5" fillId="2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4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164" fontId="4" fillId="0" borderId="0" xfId="0" applyFont="1" applyAlignment="1">
      <alignment horizontal="center" vertical="center" wrapText="1"/>
    </xf>
    <xf numFmtId="164" fontId="4" fillId="0" borderId="1" xfId="0" applyFont="1" applyFill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4" fillId="2" borderId="5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Font="1" applyBorder="1" applyAlignment="1">
      <alignment horizontal="center" vertical="center" wrapText="1"/>
    </xf>
    <xf numFmtId="164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164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4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6" fillId="4" borderId="1" xfId="0" applyFont="1" applyFill="1" applyBorder="1" applyAlignment="1">
      <alignment horizontal="right" vertical="center" wrapText="1"/>
    </xf>
    <xf numFmtId="164" fontId="4" fillId="4" borderId="1" xfId="0" applyFont="1" applyFill="1" applyBorder="1" applyAlignment="1">
      <alignment horizontal="right" vertical="center" wrapText="1"/>
    </xf>
    <xf numFmtId="164" fontId="4" fillId="5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164" fontId="6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64" fontId="6" fillId="5" borderId="1" xfId="0" applyFont="1" applyFill="1" applyBorder="1" applyAlignment="1">
      <alignment horizontal="right" vertical="center" wrapText="1"/>
    </xf>
    <xf numFmtId="164" fontId="4" fillId="5" borderId="1" xfId="0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Font="1" applyFill="1" applyBorder="1" applyAlignment="1">
      <alignment horizontal="right" vertical="center" wrapText="1"/>
    </xf>
    <xf numFmtId="164" fontId="4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164" fontId="1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64" fontId="6" fillId="0" borderId="1" xfId="0" applyFont="1" applyFill="1" applyBorder="1" applyAlignment="1">
      <alignment horizontal="center" vertical="center" wrapText="1"/>
    </xf>
    <xf numFmtId="164" fontId="4" fillId="3" borderId="5" xfId="0" applyFont="1" applyFill="1" applyBorder="1" applyAlignment="1">
      <alignment vertical="center" wrapText="1"/>
    </xf>
    <xf numFmtId="164" fontId="4" fillId="3" borderId="6" xfId="0" applyFont="1" applyFill="1" applyBorder="1" applyAlignment="1">
      <alignment vertical="center" wrapText="1"/>
    </xf>
    <xf numFmtId="164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4" fontId="4" fillId="3" borderId="7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6" fillId="3" borderId="1" xfId="0" applyFont="1" applyFill="1" applyBorder="1" applyAlignment="1">
      <alignment horizontal="right" vertical="center" wrapText="1"/>
    </xf>
    <xf numFmtId="164" fontId="4" fillId="3" borderId="1" xfId="0" applyFont="1" applyFill="1" applyBorder="1" applyAlignment="1">
      <alignment horizontal="right" vertical="center" wrapText="1"/>
    </xf>
    <xf numFmtId="164" fontId="4" fillId="0" borderId="0" xfId="0" applyFont="1" applyFill="1" applyAlignment="1">
      <alignment horizontal="center" vertical="center" wrapText="1"/>
    </xf>
    <xf numFmtId="3" fontId="0" fillId="0" borderId="0" xfId="0" applyNumberFormat="1"/>
    <xf numFmtId="3" fontId="1" fillId="0" borderId="0" xfId="0" applyNumberFormat="1" applyFont="1"/>
    <xf numFmtId="1" fontId="0" fillId="0" borderId="0" xfId="0" applyNumberFormat="1"/>
    <xf numFmtId="1" fontId="1" fillId="0" borderId="0" xfId="0" applyNumberFormat="1" applyFont="1"/>
    <xf numFmtId="3" fontId="4" fillId="4" borderId="1" xfId="0" applyNumberFormat="1" applyFont="1" applyFill="1" applyBorder="1" applyAlignment="1">
      <alignment horizontal="right" vertical="center" wrapText="1"/>
    </xf>
    <xf numFmtId="164" fontId="4" fillId="4" borderId="0" xfId="0" applyFont="1" applyFill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64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64" fontId="6" fillId="0" borderId="0" xfId="0" applyFont="1" applyFill="1" applyAlignment="1">
      <alignment horizontal="center" vertical="center" wrapText="1"/>
    </xf>
    <xf numFmtId="164" fontId="8" fillId="0" borderId="0" xfId="0" applyFont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righ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164" fontId="3" fillId="4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164" fontId="3" fillId="0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wrapText="1"/>
    </xf>
    <xf numFmtId="1" fontId="9" fillId="7" borderId="1" xfId="0" applyNumberFormat="1" applyFont="1" applyFill="1" applyBorder="1" applyAlignment="1">
      <alignment horizontal="center" wrapText="1"/>
    </xf>
    <xf numFmtId="1" fontId="6" fillId="7" borderId="1" xfId="0" applyNumberFormat="1" applyFont="1" applyFill="1" applyBorder="1" applyAlignment="1">
      <alignment horizontal="center" wrapText="1"/>
    </xf>
    <xf numFmtId="1" fontId="4" fillId="4" borderId="1" xfId="0" applyNumberFormat="1" applyFont="1" applyFill="1" applyBorder="1" applyAlignment="1">
      <alignment horizontal="right" vertical="center" wrapText="1"/>
    </xf>
    <xf numFmtId="1" fontId="3" fillId="4" borderId="1" xfId="0" applyNumberFormat="1" applyFont="1" applyFill="1" applyBorder="1" applyAlignment="1">
      <alignment horizontal="right" vertical="center" wrapText="1"/>
    </xf>
    <xf numFmtId="49" fontId="9" fillId="7" borderId="10" xfId="0" applyNumberFormat="1" applyFont="1" applyFill="1" applyBorder="1" applyAlignment="1">
      <alignment horizontal="center" wrapText="1"/>
    </xf>
    <xf numFmtId="1" fontId="9" fillId="0" borderId="10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" fontId="9" fillId="7" borderId="10" xfId="0" applyNumberFormat="1" applyFont="1" applyFill="1" applyBorder="1" applyAlignment="1">
      <alignment horizontal="center" wrapText="1"/>
    </xf>
    <xf numFmtId="1" fontId="6" fillId="7" borderId="10" xfId="0" applyNumberFormat="1" applyFont="1" applyFill="1" applyBorder="1" applyAlignment="1">
      <alignment horizontal="center" wrapText="1"/>
    </xf>
    <xf numFmtId="49" fontId="6" fillId="7" borderId="10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wrapText="1"/>
    </xf>
    <xf numFmtId="49" fontId="6" fillId="7" borderId="1" xfId="0" applyNumberFormat="1" applyFont="1" applyFill="1" applyBorder="1" applyAlignment="1">
      <alignment horizontal="center" wrapText="1"/>
    </xf>
    <xf numFmtId="49" fontId="6" fillId="7" borderId="10" xfId="0" applyNumberFormat="1" applyFont="1" applyFill="1" applyBorder="1" applyAlignment="1">
      <alignment horizontal="center" vertical="center" wrapText="1"/>
    </xf>
    <xf numFmtId="1" fontId="6" fillId="7" borderId="10" xfId="0" applyNumberFormat="1" applyFont="1" applyFill="1" applyBorder="1" applyAlignment="1">
      <alignment horizontal="center" vertical="center" wrapText="1"/>
    </xf>
    <xf numFmtId="164" fontId="6" fillId="0" borderId="4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wrapText="1"/>
    </xf>
    <xf numFmtId="164" fontId="0" fillId="0" borderId="1" xfId="0" applyFill="1" applyBorder="1"/>
    <xf numFmtId="1" fontId="0" fillId="0" borderId="1" xfId="0" applyNumberFormat="1" applyFill="1" applyBorder="1"/>
    <xf numFmtId="164" fontId="0" fillId="0" borderId="0" xfId="0" applyFill="1"/>
    <xf numFmtId="0" fontId="9" fillId="0" borderId="10" xfId="0" applyNumberFormat="1" applyFont="1" applyFill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wrapText="1"/>
    </xf>
    <xf numFmtId="2" fontId="9" fillId="0" borderId="1" xfId="2" applyNumberFormat="1" applyFont="1" applyFill="1" applyBorder="1" applyAlignment="1">
      <alignment horizontal="center" wrapText="1"/>
    </xf>
    <xf numFmtId="49" fontId="2" fillId="7" borderId="10" xfId="0" applyNumberFormat="1" applyFont="1" applyFill="1" applyBorder="1" applyAlignment="1">
      <alignment horizontal="center" wrapText="1"/>
    </xf>
    <xf numFmtId="1" fontId="2" fillId="8" borderId="10" xfId="0" applyNumberFormat="1" applyFont="1" applyFill="1" applyBorder="1" applyAlignment="1">
      <alignment horizontal="center" wrapText="1"/>
    </xf>
    <xf numFmtId="1" fontId="2" fillId="7" borderId="10" xfId="0" applyNumberFormat="1" applyFont="1" applyFill="1" applyBorder="1" applyAlignment="1">
      <alignment horizont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right" vertical="center" wrapText="1"/>
    </xf>
    <xf numFmtId="49" fontId="9" fillId="7" borderId="12" xfId="0" applyNumberFormat="1" applyFont="1" applyFill="1" applyBorder="1" applyAlignment="1">
      <alignment horizontal="center" wrapText="1"/>
    </xf>
    <xf numFmtId="49" fontId="6" fillId="7" borderId="12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9" fontId="9" fillId="7" borderId="10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7" borderId="1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6" fillId="7" borderId="10" xfId="0" applyFont="1" applyFill="1" applyBorder="1" applyAlignment="1">
      <alignment horizontal="center" vertical="center" wrapText="1"/>
    </xf>
    <xf numFmtId="164" fontId="9" fillId="0" borderId="10" xfId="0" applyFont="1" applyFill="1" applyBorder="1" applyAlignment="1">
      <alignment horizontal="center" vertical="center" wrapText="1"/>
    </xf>
    <xf numFmtId="164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64" fontId="3" fillId="6" borderId="0" xfId="0" applyFont="1" applyFill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9" fontId="9" fillId="7" borderId="17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1" fontId="9" fillId="7" borderId="17" xfId="0" applyNumberFormat="1" applyFont="1" applyFill="1" applyBorder="1" applyAlignment="1">
      <alignment horizontal="center" vertical="center" wrapText="1"/>
    </xf>
    <xf numFmtId="49" fontId="6" fillId="7" borderId="17" xfId="0" applyNumberFormat="1" applyFont="1" applyFill="1" applyBorder="1" applyAlignment="1">
      <alignment horizontal="center" vertical="center" wrapText="1"/>
    </xf>
    <xf numFmtId="1" fontId="6" fillId="7" borderId="17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9" fillId="7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1" fontId="9" fillId="7" borderId="18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right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1" fontId="4" fillId="7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164" fontId="9" fillId="0" borderId="10" xfId="3" applyFont="1" applyFill="1" applyBorder="1" applyAlignment="1">
      <alignment horizontal="center" vertical="center" wrapText="1"/>
    </xf>
    <xf numFmtId="164" fontId="9" fillId="7" borderId="10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3" fillId="0" borderId="1" xfId="4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164" fontId="14" fillId="0" borderId="0" xfId="0" applyFont="1"/>
    <xf numFmtId="1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2" borderId="1" xfId="0" applyFont="1" applyFill="1" applyBorder="1" applyAlignment="1">
      <alignment horizontal="center" vertical="center" wrapText="1"/>
    </xf>
    <xf numFmtId="164" fontId="4" fillId="0" borderId="1" xfId="0" applyFont="1" applyBorder="1" applyAlignment="1">
      <alignment horizontal="center" vertical="center" wrapText="1"/>
    </xf>
    <xf numFmtId="164" fontId="15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Font="1" applyFill="1" applyBorder="1" applyAlignment="1">
      <alignment horizontal="left" vertical="center" wrapText="1"/>
    </xf>
    <xf numFmtId="164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Font="1" applyBorder="1" applyAlignment="1">
      <alignment horizontal="center" vertical="center" wrapText="1"/>
    </xf>
    <xf numFmtId="164" fontId="4" fillId="0" borderId="3" xfId="0" applyFont="1" applyBorder="1" applyAlignment="1">
      <alignment horizontal="center" vertical="center" wrapText="1"/>
    </xf>
    <xf numFmtId="164" fontId="4" fillId="0" borderId="4" xfId="0" applyFont="1" applyBorder="1" applyAlignment="1">
      <alignment horizontal="center" vertical="center" wrapText="1"/>
    </xf>
    <xf numFmtId="164" fontId="4" fillId="5" borderId="5" xfId="0" applyFont="1" applyFill="1" applyBorder="1" applyAlignment="1">
      <alignment horizontal="center" vertical="center" wrapText="1"/>
    </xf>
    <xf numFmtId="164" fontId="4" fillId="5" borderId="6" xfId="0" applyFont="1" applyFill="1" applyBorder="1" applyAlignment="1">
      <alignment horizontal="center" vertical="center" wrapText="1"/>
    </xf>
    <xf numFmtId="164" fontId="4" fillId="5" borderId="7" xfId="0" applyFont="1" applyFill="1" applyBorder="1" applyAlignment="1">
      <alignment horizontal="center" vertical="center" wrapText="1"/>
    </xf>
    <xf numFmtId="3" fontId="4" fillId="5" borderId="5" xfId="0" applyNumberFormat="1" applyFont="1" applyFill="1" applyBorder="1" applyAlignment="1">
      <alignment horizontal="center" vertical="center" wrapText="1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Font="1" applyFill="1" applyBorder="1" applyAlignment="1">
      <alignment horizontal="left" vertical="center" wrapText="1"/>
    </xf>
    <xf numFmtId="164" fontId="4" fillId="4" borderId="5" xfId="0" applyFont="1" applyFill="1" applyBorder="1" applyAlignment="1">
      <alignment horizontal="center" vertical="center" wrapText="1"/>
    </xf>
    <xf numFmtId="164" fontId="4" fillId="4" borderId="6" xfId="0" applyFont="1" applyFill="1" applyBorder="1" applyAlignment="1">
      <alignment horizontal="center" vertical="center" wrapText="1"/>
    </xf>
    <xf numFmtId="164" fontId="4" fillId="4" borderId="7" xfId="0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Font="1" applyFill="1" applyBorder="1" applyAlignment="1">
      <alignment horizontal="left" vertical="center" wrapText="1"/>
    </xf>
    <xf numFmtId="164" fontId="4" fillId="0" borderId="5" xfId="0" applyFont="1" applyFill="1" applyBorder="1" applyAlignment="1">
      <alignment horizontal="left" vertical="center" wrapText="1"/>
    </xf>
    <xf numFmtId="164" fontId="4" fillId="0" borderId="6" xfId="0" applyFont="1" applyFill="1" applyBorder="1" applyAlignment="1">
      <alignment horizontal="left" vertical="center" wrapText="1"/>
    </xf>
    <xf numFmtId="164" fontId="4" fillId="0" borderId="7" xfId="0" applyFont="1" applyFill="1" applyBorder="1" applyAlignment="1">
      <alignment horizontal="left" vertical="center" wrapText="1"/>
    </xf>
    <xf numFmtId="164" fontId="4" fillId="5" borderId="1" xfId="0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4" fillId="0" borderId="5" xfId="0" applyFont="1" applyFill="1" applyBorder="1" applyAlignment="1">
      <alignment horizontal="center" vertical="center" wrapText="1"/>
    </xf>
    <xf numFmtId="164" fontId="4" fillId="0" borderId="6" xfId="0" applyFont="1" applyFill="1" applyBorder="1" applyAlignment="1">
      <alignment horizontal="center" vertical="center" wrapText="1"/>
    </xf>
    <xf numFmtId="164" fontId="4" fillId="0" borderId="7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Font="1" applyFill="1" applyBorder="1" applyAlignment="1">
      <alignment horizontal="left" vertical="center" wrapText="1"/>
    </xf>
    <xf numFmtId="164" fontId="4" fillId="3" borderId="5" xfId="0" applyFont="1" applyFill="1" applyBorder="1" applyAlignment="1">
      <alignment horizontal="center" vertical="center" wrapText="1"/>
    </xf>
    <xf numFmtId="164" fontId="4" fillId="3" borderId="6" xfId="0" applyFont="1" applyFill="1" applyBorder="1" applyAlignment="1">
      <alignment horizontal="center" vertical="center" wrapText="1"/>
    </xf>
    <xf numFmtId="164" fontId="4" fillId="3" borderId="7" xfId="0" applyFont="1" applyFill="1" applyBorder="1" applyAlignment="1">
      <alignment horizontal="center" vertical="center" wrapText="1"/>
    </xf>
    <xf numFmtId="164" fontId="4" fillId="3" borderId="2" xfId="0" applyFont="1" applyFill="1" applyBorder="1" applyAlignment="1">
      <alignment horizontal="left" vertical="center" wrapText="1"/>
    </xf>
    <xf numFmtId="164" fontId="4" fillId="3" borderId="3" xfId="0" applyFont="1" applyFill="1" applyBorder="1" applyAlignment="1">
      <alignment horizontal="left" vertical="center" wrapText="1"/>
    </xf>
    <xf numFmtId="164" fontId="4" fillId="3" borderId="4" xfId="0" applyFont="1" applyFill="1" applyBorder="1" applyAlignment="1">
      <alignment horizontal="left" vertical="center" wrapText="1"/>
    </xf>
    <xf numFmtId="164" fontId="4" fillId="4" borderId="2" xfId="0" applyFont="1" applyFill="1" applyBorder="1" applyAlignment="1">
      <alignment horizontal="left" vertical="center" wrapText="1"/>
    </xf>
    <xf numFmtId="164" fontId="4" fillId="4" borderId="3" xfId="0" applyFont="1" applyFill="1" applyBorder="1" applyAlignment="1">
      <alignment horizontal="left" vertical="center" wrapText="1"/>
    </xf>
    <xf numFmtId="164" fontId="4" fillId="4" borderId="4" xfId="0" applyFont="1" applyFill="1" applyBorder="1" applyAlignment="1">
      <alignment horizontal="left" vertical="center" wrapText="1"/>
    </xf>
    <xf numFmtId="164" fontId="15" fillId="0" borderId="0" xfId="0" applyFont="1" applyFill="1" applyAlignment="1">
      <alignment horizontal="center" vertical="center" wrapText="1"/>
    </xf>
    <xf numFmtId="164" fontId="3" fillId="4" borderId="2" xfId="0" applyFont="1" applyFill="1" applyBorder="1" applyAlignment="1">
      <alignment horizontal="left" vertical="center" wrapText="1"/>
    </xf>
    <xf numFmtId="164" fontId="3" fillId="4" borderId="3" xfId="0" applyFont="1" applyFill="1" applyBorder="1" applyAlignment="1">
      <alignment horizontal="left" vertical="center" wrapText="1"/>
    </xf>
    <xf numFmtId="164" fontId="3" fillId="4" borderId="4" xfId="0" applyFont="1" applyFill="1" applyBorder="1" applyAlignment="1">
      <alignment horizontal="left" vertical="center" wrapText="1"/>
    </xf>
    <xf numFmtId="164" fontId="4" fillId="0" borderId="2" xfId="0" applyFont="1" applyFill="1" applyBorder="1" applyAlignment="1">
      <alignment horizontal="center" vertical="center" wrapText="1"/>
    </xf>
    <xf numFmtId="164" fontId="4" fillId="0" borderId="3" xfId="0" applyFont="1" applyFill="1" applyBorder="1" applyAlignment="1">
      <alignment horizontal="center" vertical="center" wrapText="1"/>
    </xf>
    <xf numFmtId="164" fontId="4" fillId="0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4" borderId="15" xfId="0" applyFont="1" applyFill="1" applyBorder="1" applyAlignment="1">
      <alignment horizontal="left" vertical="center" wrapText="1"/>
    </xf>
    <xf numFmtId="164" fontId="4" fillId="4" borderId="16" xfId="0" applyFont="1" applyFill="1" applyBorder="1" applyAlignment="1">
      <alignment horizontal="left" vertical="center" wrapText="1"/>
    </xf>
    <xf numFmtId="164" fontId="4" fillId="4" borderId="8" xfId="0" applyFont="1" applyFill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left" vertical="center" wrapText="1"/>
    </xf>
    <xf numFmtId="164" fontId="4" fillId="0" borderId="2" xfId="0" applyFont="1" applyFill="1" applyBorder="1" applyAlignment="1">
      <alignment horizontal="left" vertical="center" wrapText="1"/>
    </xf>
    <xf numFmtId="164" fontId="4" fillId="0" borderId="3" xfId="0" applyFont="1" applyFill="1" applyBorder="1" applyAlignment="1">
      <alignment horizontal="left" vertical="center" wrapText="1"/>
    </xf>
    <xf numFmtId="164" fontId="4" fillId="0" borderId="4" xfId="0" applyFont="1" applyFill="1" applyBorder="1" applyAlignment="1">
      <alignment horizontal="left" vertical="center" wrapText="1"/>
    </xf>
    <xf numFmtId="164" fontId="4" fillId="4" borderId="25" xfId="0" applyFont="1" applyFill="1" applyBorder="1" applyAlignment="1">
      <alignment horizontal="left" vertical="center" wrapText="1"/>
    </xf>
    <xf numFmtId="164" fontId="4" fillId="4" borderId="0" xfId="0" applyFont="1" applyFill="1" applyBorder="1" applyAlignment="1">
      <alignment horizontal="left" vertical="center" wrapText="1"/>
    </xf>
    <xf numFmtId="164" fontId="4" fillId="4" borderId="26" xfId="0" applyFont="1" applyFill="1" applyBorder="1" applyAlignment="1">
      <alignment horizontal="left" vertical="center" wrapText="1"/>
    </xf>
    <xf numFmtId="164" fontId="4" fillId="3" borderId="13" xfId="0" applyFont="1" applyFill="1" applyBorder="1" applyAlignment="1">
      <alignment horizontal="left" vertical="center" wrapText="1"/>
    </xf>
    <xf numFmtId="164" fontId="4" fillId="3" borderId="14" xfId="0" applyFont="1" applyFill="1" applyBorder="1" applyAlignment="1">
      <alignment horizontal="left" vertical="center" wrapText="1"/>
    </xf>
    <xf numFmtId="164" fontId="4" fillId="3" borderId="9" xfId="0" applyFont="1" applyFill="1" applyBorder="1" applyAlignment="1">
      <alignment horizontal="left" vertical="center" wrapText="1"/>
    </xf>
    <xf numFmtId="164" fontId="4" fillId="4" borderId="19" xfId="0" applyFont="1" applyFill="1" applyBorder="1" applyAlignment="1">
      <alignment horizontal="left" vertical="center" wrapText="1"/>
    </xf>
    <xf numFmtId="164" fontId="4" fillId="4" borderId="20" xfId="0" applyFont="1" applyFill="1" applyBorder="1" applyAlignment="1">
      <alignment horizontal="left" vertical="center" wrapText="1"/>
    </xf>
    <xf numFmtId="164" fontId="4" fillId="4" borderId="21" xfId="0" applyFont="1" applyFill="1" applyBorder="1" applyAlignment="1">
      <alignment horizontal="left" vertical="center" wrapText="1"/>
    </xf>
    <xf numFmtId="164" fontId="4" fillId="4" borderId="22" xfId="0" applyFont="1" applyFill="1" applyBorder="1" applyAlignment="1">
      <alignment horizontal="left" vertical="center" wrapText="1"/>
    </xf>
    <xf numFmtId="164" fontId="4" fillId="4" borderId="23" xfId="0" applyFont="1" applyFill="1" applyBorder="1" applyAlignment="1">
      <alignment horizontal="left" vertical="center" wrapText="1"/>
    </xf>
    <xf numFmtId="164" fontId="4" fillId="4" borderId="24" xfId="0" applyFont="1" applyFill="1" applyBorder="1" applyAlignment="1">
      <alignment horizontal="left" vertical="center" wrapText="1"/>
    </xf>
    <xf numFmtId="49" fontId="9" fillId="7" borderId="5" xfId="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2" fontId="9" fillId="7" borderId="5" xfId="0" applyNumberFormat="1" applyFont="1" applyFill="1" applyBorder="1" applyAlignment="1">
      <alignment horizontal="center" vertical="center" wrapText="1"/>
    </xf>
    <xf numFmtId="2" fontId="9" fillId="7" borderId="7" xfId="0" applyNumberFormat="1" applyFont="1" applyFill="1" applyBorder="1" applyAlignment="1">
      <alignment horizontal="center" vertical="center" wrapText="1"/>
    </xf>
    <xf numFmtId="164" fontId="4" fillId="0" borderId="5" xfId="0" applyFont="1" applyBorder="1" applyAlignment="1">
      <alignment horizontal="center" vertical="center" wrapText="1"/>
    </xf>
    <xf numFmtId="164" fontId="4" fillId="0" borderId="6" xfId="0" applyFont="1" applyBorder="1" applyAlignment="1">
      <alignment horizontal="center" vertical="center" wrapText="1"/>
    </xf>
    <xf numFmtId="164" fontId="4" fillId="0" borderId="7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64" fontId="4" fillId="0" borderId="15" xfId="0" applyFont="1" applyFill="1" applyBorder="1" applyAlignment="1">
      <alignment horizontal="center" vertical="center" wrapText="1"/>
    </xf>
    <xf numFmtId="164" fontId="4" fillId="0" borderId="16" xfId="0" applyFont="1" applyFill="1" applyBorder="1" applyAlignment="1">
      <alignment horizontal="center" vertical="center" wrapText="1"/>
    </xf>
    <xf numFmtId="164" fontId="4" fillId="0" borderId="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 2" xfId="1"/>
    <cellStyle name="Обычный 25" xfId="2"/>
    <cellStyle name="Обычный 30" xfId="3"/>
  </cellStyles>
  <dxfs count="2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96;&#1072;&#1073;&#1083;&#1086;&#1085;&#1099;/&#1087;&#1077;&#1088;&#1077;&#1076;&#1072;&#1095;&#1072;.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rst\_For_All_\&#1052;&#1086;&#1080;%20&#1076;&#1086;&#1082;&#1091;&#1084;&#1077;&#1085;&#1090;&#1099;\&#1051;&#1080;&#1084;\&#1044;&#1077;&#1083;&#1072;\2007-2008\&#1050;&#1086;&#1076;&#1072;%202007\&#1050;&#1086;&#1076;&#1072;%20&#1096;&#1072;&#1073;&#1083;&#1086;&#1085;%20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Введите название региона</v>
          </cell>
        </row>
      </sheetData>
      <sheetData sheetId="3"/>
      <sheetData sheetId="4"/>
      <sheetData sheetId="5"/>
      <sheetData sheetId="6"/>
      <sheetData sheetId="7"/>
      <sheetData sheetId="8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>
        <row r="8">
          <cell r="E8">
            <v>0</v>
          </cell>
        </row>
      </sheetData>
      <sheetData sheetId="12"/>
      <sheetData sheetId="13"/>
      <sheetData sheetId="14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57">
          <cell r="H57">
            <v>5.66</v>
          </cell>
          <cell r="N57">
            <v>0.91</v>
          </cell>
        </row>
        <row r="58">
          <cell r="H58">
            <v>2.2480000000000002</v>
          </cell>
          <cell r="N58">
            <v>0.64</v>
          </cell>
        </row>
        <row r="59">
          <cell r="H59">
            <v>0.66</v>
          </cell>
          <cell r="N59">
            <v>0.25</v>
          </cell>
        </row>
      </sheetData>
      <sheetData sheetId="7">
        <row r="9">
          <cell r="I9">
            <v>391.2</v>
          </cell>
        </row>
      </sheetData>
      <sheetData sheetId="8">
        <row r="7">
          <cell r="K7">
            <v>9</v>
          </cell>
        </row>
        <row r="10">
          <cell r="K10">
            <v>2354</v>
          </cell>
        </row>
        <row r="11">
          <cell r="K11">
            <v>1.08</v>
          </cell>
        </row>
        <row r="12">
          <cell r="K12">
            <v>2700</v>
          </cell>
        </row>
        <row r="13">
          <cell r="K13">
            <v>4</v>
          </cell>
        </row>
        <row r="14">
          <cell r="K14">
            <v>1.36</v>
          </cell>
        </row>
        <row r="17">
          <cell r="K17">
            <v>12</v>
          </cell>
        </row>
        <row r="20">
          <cell r="K20">
            <v>50.615000000000002</v>
          </cell>
        </row>
        <row r="23">
          <cell r="K23">
            <v>40</v>
          </cell>
        </row>
        <row r="26">
          <cell r="K26">
            <v>10</v>
          </cell>
        </row>
        <row r="29">
          <cell r="K29">
            <v>120</v>
          </cell>
        </row>
        <row r="33">
          <cell r="K33">
            <v>8.6999999999999993</v>
          </cell>
        </row>
      </sheetData>
      <sheetData sheetId="9"/>
      <sheetData sheetId="10"/>
      <sheetData sheetId="11">
        <row r="6">
          <cell r="J6">
            <v>1916.7</v>
          </cell>
        </row>
        <row r="16">
          <cell r="J16">
            <v>810</v>
          </cell>
        </row>
        <row r="17">
          <cell r="J17">
            <v>391.2</v>
          </cell>
        </row>
        <row r="19">
          <cell r="J19">
            <v>124.6</v>
          </cell>
        </row>
        <row r="23">
          <cell r="J23">
            <v>15.48</v>
          </cell>
        </row>
        <row r="24">
          <cell r="J24">
            <v>0</v>
          </cell>
        </row>
        <row r="28">
          <cell r="B28" t="str">
            <v>налог на землю</v>
          </cell>
        </row>
        <row r="29">
          <cell r="B29" t="str">
            <v>транспортный налог</v>
          </cell>
        </row>
        <row r="32">
          <cell r="J32">
            <v>590.70000000000005</v>
          </cell>
        </row>
        <row r="34">
          <cell r="B34" t="str">
            <v>арендная плата</v>
          </cell>
          <cell r="J34">
            <v>30.7</v>
          </cell>
        </row>
        <row r="52">
          <cell r="J52">
            <v>7.9080000000000013</v>
          </cell>
        </row>
      </sheetData>
      <sheetData sheetId="12"/>
      <sheetData sheetId="13"/>
      <sheetData sheetId="14">
        <row r="17">
          <cell r="I17">
            <v>79.819999999999993</v>
          </cell>
        </row>
      </sheetData>
      <sheetData sheetId="15"/>
      <sheetData sheetId="16"/>
      <sheetData sheetId="17">
        <row r="4">
          <cell r="K4" t="str">
            <v>БП №1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67"/>
  <sheetViews>
    <sheetView tabSelected="1" view="pageBreakPreview" zoomScaleNormal="85" zoomScaleSheetLayoutView="100" workbookViewId="0">
      <pane xSplit="4" ySplit="6" topLeftCell="E905" activePane="bottomRight" state="frozen"/>
      <selection activeCell="B7" sqref="B7:F7"/>
      <selection pane="topRight" activeCell="B7" sqref="B7:F7"/>
      <selection pane="bottomLeft" activeCell="B7" sqref="B7:F7"/>
      <selection pane="bottomRight" activeCell="Y4" sqref="Y4:Y6"/>
    </sheetView>
  </sheetViews>
  <sheetFormatPr defaultRowHeight="15" outlineLevelCol="1" x14ac:dyDescent="0.25"/>
  <cols>
    <col min="1" max="1" width="7.7109375" style="2" customWidth="1"/>
    <col min="2" max="2" width="41.140625" style="1" customWidth="1"/>
    <col min="3" max="3" width="8.85546875" style="1" bestFit="1" customWidth="1"/>
    <col min="4" max="4" width="10.7109375" style="3" customWidth="1"/>
    <col min="5" max="5" width="20" style="1" customWidth="1"/>
    <col min="6" max="6" width="12" style="3" bestFit="1" customWidth="1"/>
    <col min="7" max="7" width="10.42578125" style="1" customWidth="1"/>
    <col min="8" max="8" width="10.42578125" style="4" customWidth="1"/>
    <col min="9" max="9" width="10.42578125" style="3" customWidth="1"/>
    <col min="10" max="16" width="10.42578125" style="1" customWidth="1"/>
    <col min="17" max="23" width="10.42578125" style="1" hidden="1" customWidth="1" outlineLevel="1"/>
    <col min="24" max="24" width="10.42578125" style="1" customWidth="1" collapsed="1"/>
    <col min="25" max="25" width="10.42578125" style="5" customWidth="1"/>
    <col min="26" max="26" width="13.140625" style="5" customWidth="1" collapsed="1"/>
    <col min="27" max="27" width="20" customWidth="1"/>
    <col min="28" max="28" width="9.28515625" bestFit="1" customWidth="1"/>
    <col min="29" max="29" width="37.140625" customWidth="1"/>
    <col min="30" max="30" width="12.140625" bestFit="1" customWidth="1"/>
    <col min="36" max="16384" width="9.140625" style="1"/>
  </cols>
  <sheetData>
    <row r="1" spans="1:35" ht="15.75" x14ac:dyDescent="0.25">
      <c r="Z1" s="185" t="s">
        <v>949</v>
      </c>
    </row>
    <row r="2" spans="1:35" s="6" customFormat="1" ht="18.75" x14ac:dyDescent="0.25">
      <c r="A2" s="191" t="s">
        <v>947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/>
      <c r="AA2"/>
      <c r="AB2"/>
      <c r="AC2"/>
      <c r="AD2"/>
      <c r="AE2"/>
      <c r="AF2"/>
      <c r="AG2"/>
      <c r="AH2"/>
      <c r="AI2"/>
    </row>
    <row r="3" spans="1:35" s="8" customFormat="1" x14ac:dyDescent="0.25">
      <c r="A3" s="7"/>
      <c r="D3" s="9"/>
      <c r="F3" s="9"/>
      <c r="H3" s="10"/>
      <c r="I3" s="9"/>
      <c r="Y3" s="9"/>
      <c r="Z3" s="9"/>
      <c r="AA3"/>
      <c r="AB3"/>
      <c r="AC3"/>
      <c r="AD3"/>
      <c r="AE3"/>
      <c r="AF3"/>
      <c r="AG3"/>
      <c r="AH3"/>
      <c r="AI3"/>
    </row>
    <row r="4" spans="1:35" s="8" customFormat="1" ht="24.75" customHeight="1" x14ac:dyDescent="0.25">
      <c r="A4" s="192" t="s">
        <v>3</v>
      </c>
      <c r="B4" s="190" t="s">
        <v>4</v>
      </c>
      <c r="C4" s="190" t="s">
        <v>5</v>
      </c>
      <c r="D4" s="193" t="s">
        <v>6</v>
      </c>
      <c r="E4" s="190" t="s">
        <v>7</v>
      </c>
      <c r="F4" s="189" t="s">
        <v>952</v>
      </c>
      <c r="G4" s="189"/>
      <c r="H4" s="189"/>
      <c r="I4" s="201" t="s">
        <v>9</v>
      </c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3"/>
      <c r="Y4" s="189" t="s">
        <v>955</v>
      </c>
      <c r="Z4" s="189" t="s">
        <v>953</v>
      </c>
      <c r="AA4"/>
      <c r="AB4"/>
      <c r="AC4"/>
      <c r="AD4"/>
      <c r="AE4"/>
      <c r="AF4"/>
      <c r="AG4"/>
      <c r="AH4"/>
      <c r="AI4"/>
    </row>
    <row r="5" spans="1:35" s="8" customFormat="1" ht="26.25" customHeight="1" x14ac:dyDescent="0.25">
      <c r="A5" s="192"/>
      <c r="B5" s="190"/>
      <c r="C5" s="190"/>
      <c r="D5" s="193"/>
      <c r="E5" s="190"/>
      <c r="F5" s="12" t="s">
        <v>10</v>
      </c>
      <c r="G5" s="12" t="s">
        <v>11</v>
      </c>
      <c r="H5" s="13" t="s">
        <v>12</v>
      </c>
      <c r="I5" s="14" t="s">
        <v>13</v>
      </c>
      <c r="J5" s="15" t="s">
        <v>14</v>
      </c>
      <c r="K5" s="15" t="s">
        <v>15</v>
      </c>
      <c r="L5" s="15" t="s">
        <v>16</v>
      </c>
      <c r="M5" s="15" t="s">
        <v>17</v>
      </c>
      <c r="N5" s="15" t="s">
        <v>18</v>
      </c>
      <c r="O5" s="15" t="s">
        <v>19</v>
      </c>
      <c r="P5" s="15" t="s">
        <v>20</v>
      </c>
      <c r="Q5" s="15" t="s">
        <v>21</v>
      </c>
      <c r="R5" s="15" t="s">
        <v>22</v>
      </c>
      <c r="S5" s="15" t="s">
        <v>23</v>
      </c>
      <c r="T5" s="15" t="s">
        <v>24</v>
      </c>
      <c r="U5" s="15" t="s">
        <v>25</v>
      </c>
      <c r="V5" s="190" t="s">
        <v>26</v>
      </c>
      <c r="W5" s="190" t="s">
        <v>27</v>
      </c>
      <c r="X5" s="190" t="s">
        <v>28</v>
      </c>
      <c r="Y5" s="189"/>
      <c r="Z5" s="189"/>
      <c r="AA5"/>
      <c r="AB5"/>
      <c r="AC5"/>
      <c r="AD5"/>
      <c r="AE5"/>
      <c r="AF5"/>
      <c r="AG5"/>
      <c r="AH5"/>
      <c r="AI5"/>
    </row>
    <row r="6" spans="1:35" s="8" customFormat="1" x14ac:dyDescent="0.25">
      <c r="A6" s="192"/>
      <c r="B6" s="190"/>
      <c r="C6" s="190"/>
      <c r="D6" s="193"/>
      <c r="E6" s="190"/>
      <c r="F6" s="190" t="s">
        <v>29</v>
      </c>
      <c r="G6" s="190"/>
      <c r="H6" s="190"/>
      <c r="I6" s="190"/>
      <c r="J6" s="190"/>
      <c r="K6" s="190"/>
      <c r="L6" s="190" t="s">
        <v>30</v>
      </c>
      <c r="M6" s="190"/>
      <c r="N6" s="190"/>
      <c r="O6" s="190"/>
      <c r="P6" s="190"/>
      <c r="Q6" s="190" t="s">
        <v>31</v>
      </c>
      <c r="R6" s="190"/>
      <c r="S6" s="190"/>
      <c r="T6" s="190"/>
      <c r="U6" s="190"/>
      <c r="V6" s="190"/>
      <c r="W6" s="190"/>
      <c r="X6" s="190"/>
      <c r="Y6" s="189"/>
      <c r="Z6" s="189"/>
      <c r="AA6"/>
      <c r="AB6"/>
      <c r="AC6"/>
      <c r="AD6"/>
      <c r="AE6"/>
      <c r="AF6"/>
      <c r="AG6"/>
      <c r="AH6"/>
      <c r="AI6"/>
    </row>
    <row r="7" spans="1:35" s="10" customFormat="1" x14ac:dyDescent="0.25">
      <c r="A7" s="197" t="s">
        <v>32</v>
      </c>
      <c r="B7" s="198" t="s">
        <v>33</v>
      </c>
      <c r="C7" s="199"/>
      <c r="D7" s="194"/>
      <c r="E7" s="16" t="s">
        <v>34</v>
      </c>
      <c r="F7" s="17">
        <f>SUM(F8:F11)</f>
        <v>0</v>
      </c>
      <c r="G7" s="17">
        <f t="shared" ref="G7:Z7" si="0">SUM(G8:G11)</f>
        <v>0</v>
      </c>
      <c r="H7" s="17">
        <f t="shared" si="0"/>
        <v>0</v>
      </c>
      <c r="I7" s="17">
        <f t="shared" si="0"/>
        <v>0</v>
      </c>
      <c r="J7" s="17">
        <f t="shared" si="0"/>
        <v>0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17">
        <f t="shared" si="0"/>
        <v>0</v>
      </c>
      <c r="Q7" s="17">
        <f t="shared" si="0"/>
        <v>0</v>
      </c>
      <c r="R7" s="17">
        <f t="shared" si="0"/>
        <v>0</v>
      </c>
      <c r="S7" s="17">
        <f t="shared" si="0"/>
        <v>0</v>
      </c>
      <c r="T7" s="17">
        <f t="shared" si="0"/>
        <v>0</v>
      </c>
      <c r="U7" s="17">
        <f t="shared" si="0"/>
        <v>0</v>
      </c>
      <c r="V7" s="17">
        <f t="shared" si="0"/>
        <v>0</v>
      </c>
      <c r="W7" s="17">
        <f t="shared" si="0"/>
        <v>0</v>
      </c>
      <c r="X7" s="17">
        <f t="shared" si="0"/>
        <v>0</v>
      </c>
      <c r="Y7" s="17">
        <f t="shared" si="0"/>
        <v>0</v>
      </c>
      <c r="Z7" s="17">
        <f t="shared" si="0"/>
        <v>0</v>
      </c>
      <c r="AA7"/>
      <c r="AB7"/>
      <c r="AC7"/>
      <c r="AD7"/>
      <c r="AE7"/>
      <c r="AF7"/>
      <c r="AG7"/>
      <c r="AH7"/>
      <c r="AI7"/>
    </row>
    <row r="8" spans="1:35" s="10" customFormat="1" ht="38.25" x14ac:dyDescent="0.25">
      <c r="A8" s="197"/>
      <c r="B8" s="198"/>
      <c r="C8" s="199"/>
      <c r="D8" s="195"/>
      <c r="E8" s="18" t="s">
        <v>35</v>
      </c>
      <c r="F8" s="19"/>
      <c r="G8" s="20"/>
      <c r="H8" s="21">
        <v>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>
        <v>0</v>
      </c>
      <c r="W8" s="20">
        <v>0</v>
      </c>
      <c r="X8" s="20">
        <v>0</v>
      </c>
      <c r="Y8" s="14">
        <v>0</v>
      </c>
      <c r="Z8" s="14">
        <v>0</v>
      </c>
      <c r="AA8"/>
      <c r="AB8"/>
      <c r="AC8"/>
      <c r="AD8"/>
      <c r="AE8"/>
      <c r="AF8"/>
      <c r="AG8"/>
      <c r="AH8"/>
      <c r="AI8"/>
    </row>
    <row r="9" spans="1:35" s="10" customFormat="1" x14ac:dyDescent="0.25">
      <c r="A9" s="197"/>
      <c r="B9" s="198"/>
      <c r="C9" s="199"/>
      <c r="D9" s="195"/>
      <c r="E9" s="18" t="s">
        <v>36</v>
      </c>
      <c r="F9" s="19"/>
      <c r="G9" s="20"/>
      <c r="H9" s="21">
        <v>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>
        <v>0</v>
      </c>
      <c r="W9" s="20">
        <v>0</v>
      </c>
      <c r="X9" s="20">
        <v>0</v>
      </c>
      <c r="Y9" s="14">
        <v>0</v>
      </c>
      <c r="Z9" s="14">
        <v>0</v>
      </c>
      <c r="AA9"/>
      <c r="AB9"/>
      <c r="AC9"/>
      <c r="AD9"/>
      <c r="AE9"/>
      <c r="AF9"/>
      <c r="AG9"/>
      <c r="AH9"/>
      <c r="AI9"/>
    </row>
    <row r="10" spans="1:35" s="10" customFormat="1" x14ac:dyDescent="0.25">
      <c r="A10" s="197"/>
      <c r="B10" s="198"/>
      <c r="C10" s="199"/>
      <c r="D10" s="195"/>
      <c r="E10" s="18" t="s">
        <v>37</v>
      </c>
      <c r="F10" s="19"/>
      <c r="G10" s="20"/>
      <c r="H10" s="21">
        <v>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>
        <v>0</v>
      </c>
      <c r="W10" s="20">
        <v>0</v>
      </c>
      <c r="X10" s="20">
        <v>0</v>
      </c>
      <c r="Y10" s="14">
        <v>0</v>
      </c>
      <c r="Z10" s="14">
        <v>0</v>
      </c>
      <c r="AA10"/>
      <c r="AB10"/>
      <c r="AC10"/>
      <c r="AD10"/>
      <c r="AE10"/>
      <c r="AF10"/>
      <c r="AG10"/>
      <c r="AH10"/>
      <c r="AI10"/>
    </row>
    <row r="11" spans="1:35" s="10" customFormat="1" ht="63.75" x14ac:dyDescent="0.25">
      <c r="A11" s="197"/>
      <c r="B11" s="198"/>
      <c r="C11" s="199"/>
      <c r="D11" s="196"/>
      <c r="E11" s="18" t="s">
        <v>38</v>
      </c>
      <c r="F11" s="19"/>
      <c r="G11" s="20"/>
      <c r="H11" s="21">
        <v>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>
        <v>0</v>
      </c>
      <c r="W11" s="20">
        <v>0</v>
      </c>
      <c r="X11" s="20">
        <v>0</v>
      </c>
      <c r="Y11" s="14">
        <v>0</v>
      </c>
      <c r="Z11" s="14">
        <v>0</v>
      </c>
      <c r="AA11"/>
      <c r="AB11"/>
      <c r="AC11"/>
      <c r="AD11"/>
      <c r="AE11"/>
      <c r="AF11"/>
      <c r="AG11"/>
      <c r="AH11"/>
      <c r="AI11"/>
    </row>
    <row r="12" spans="1:35" s="8" customFormat="1" x14ac:dyDescent="0.25">
      <c r="A12" s="22"/>
      <c r="B12" s="23" t="s">
        <v>0</v>
      </c>
      <c r="C12" s="18"/>
      <c r="D12" s="19"/>
      <c r="E12" s="18"/>
      <c r="F12" s="19"/>
      <c r="G12" s="20">
        <v>0</v>
      </c>
      <c r="H12" s="21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14">
        <v>0</v>
      </c>
      <c r="Z12" s="14">
        <v>0</v>
      </c>
      <c r="AA12"/>
      <c r="AB12"/>
      <c r="AC12"/>
      <c r="AD12"/>
      <c r="AE12"/>
      <c r="AF12"/>
      <c r="AG12"/>
      <c r="AH12"/>
      <c r="AI12"/>
    </row>
    <row r="13" spans="1:35" s="8" customFormat="1" x14ac:dyDescent="0.25">
      <c r="A13" s="22"/>
      <c r="B13" s="23" t="s">
        <v>1</v>
      </c>
      <c r="C13" s="18"/>
      <c r="D13" s="19"/>
      <c r="E13" s="18"/>
      <c r="F13" s="19"/>
      <c r="G13" s="20">
        <v>0</v>
      </c>
      <c r="H13" s="21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14">
        <v>0</v>
      </c>
      <c r="Z13" s="14">
        <v>0</v>
      </c>
      <c r="AA13"/>
      <c r="AB13"/>
      <c r="AC13"/>
      <c r="AD13"/>
      <c r="AE13"/>
      <c r="AF13"/>
      <c r="AG13"/>
      <c r="AH13"/>
      <c r="AI13"/>
    </row>
    <row r="14" spans="1:35" s="8" customFormat="1" x14ac:dyDescent="0.25">
      <c r="A14" s="22"/>
      <c r="B14" s="23" t="s">
        <v>39</v>
      </c>
      <c r="C14" s="18"/>
      <c r="D14" s="19"/>
      <c r="E14" s="18"/>
      <c r="F14" s="19"/>
      <c r="G14" s="20">
        <v>0</v>
      </c>
      <c r="H14" s="21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14">
        <v>0</v>
      </c>
      <c r="Z14" s="14">
        <v>0</v>
      </c>
      <c r="AA14"/>
      <c r="AB14"/>
      <c r="AC14"/>
      <c r="AD14"/>
      <c r="AE14"/>
      <c r="AF14"/>
      <c r="AG14"/>
      <c r="AH14"/>
      <c r="AI14"/>
    </row>
    <row r="15" spans="1:35" s="10" customFormat="1" x14ac:dyDescent="0.25">
      <c r="A15" s="24"/>
      <c r="B15" s="25" t="s">
        <v>40</v>
      </c>
      <c r="C15" s="15"/>
      <c r="D15" s="14"/>
      <c r="E15" s="15"/>
      <c r="F15" s="14"/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14">
        <v>0</v>
      </c>
      <c r="Z15" s="14">
        <v>0</v>
      </c>
      <c r="AA15"/>
      <c r="AB15"/>
      <c r="AC15"/>
      <c r="AD15"/>
      <c r="AE15"/>
      <c r="AF15"/>
      <c r="AG15"/>
      <c r="AH15"/>
      <c r="AI15"/>
    </row>
    <row r="16" spans="1:35" s="8" customFormat="1" x14ac:dyDescent="0.25">
      <c r="A16" s="22"/>
      <c r="B16" s="23" t="s">
        <v>2</v>
      </c>
      <c r="C16" s="18"/>
      <c r="D16" s="19"/>
      <c r="E16" s="18"/>
      <c r="F16" s="19"/>
      <c r="G16" s="20">
        <v>0</v>
      </c>
      <c r="H16" s="21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14">
        <v>0</v>
      </c>
      <c r="Z16" s="14">
        <v>0</v>
      </c>
      <c r="AA16"/>
      <c r="AB16"/>
      <c r="AC16"/>
      <c r="AD16"/>
      <c r="AE16"/>
      <c r="AF16"/>
      <c r="AG16"/>
      <c r="AH16"/>
      <c r="AI16"/>
    </row>
    <row r="17" spans="1:35" s="8" customFormat="1" x14ac:dyDescent="0.25">
      <c r="A17" s="22"/>
      <c r="B17" s="23" t="s">
        <v>41</v>
      </c>
      <c r="C17" s="18"/>
      <c r="D17" s="19"/>
      <c r="E17" s="18"/>
      <c r="F17" s="19"/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14">
        <v>0</v>
      </c>
      <c r="Z17" s="14">
        <v>0</v>
      </c>
      <c r="AA17"/>
      <c r="AB17"/>
      <c r="AC17"/>
      <c r="AD17"/>
      <c r="AE17"/>
      <c r="AF17"/>
      <c r="AG17"/>
      <c r="AH17"/>
      <c r="AI17"/>
    </row>
    <row r="18" spans="1:35" s="8" customFormat="1" x14ac:dyDescent="0.25">
      <c r="A18" s="22"/>
      <c r="B18" s="25" t="s">
        <v>42</v>
      </c>
      <c r="C18" s="15"/>
      <c r="D18" s="14"/>
      <c r="E18" s="15"/>
      <c r="F18" s="14">
        <f>F15+F16+F17</f>
        <v>0</v>
      </c>
      <c r="G18" s="188">
        <f t="shared" ref="G18:Z18" si="1">G15+G16+G17</f>
        <v>0</v>
      </c>
      <c r="H18" s="188">
        <f t="shared" si="1"/>
        <v>0</v>
      </c>
      <c r="I18" s="188">
        <f t="shared" si="1"/>
        <v>0</v>
      </c>
      <c r="J18" s="188">
        <f t="shared" si="1"/>
        <v>0</v>
      </c>
      <c r="K18" s="188">
        <f t="shared" si="1"/>
        <v>0</v>
      </c>
      <c r="L18" s="188">
        <f t="shared" si="1"/>
        <v>0</v>
      </c>
      <c r="M18" s="188">
        <f t="shared" si="1"/>
        <v>0</v>
      </c>
      <c r="N18" s="188">
        <f t="shared" si="1"/>
        <v>0</v>
      </c>
      <c r="O18" s="188">
        <f t="shared" si="1"/>
        <v>0</v>
      </c>
      <c r="P18" s="188">
        <f t="shared" si="1"/>
        <v>0</v>
      </c>
      <c r="Q18" s="188">
        <f t="shared" si="1"/>
        <v>0</v>
      </c>
      <c r="R18" s="188">
        <f t="shared" si="1"/>
        <v>0</v>
      </c>
      <c r="S18" s="188">
        <f t="shared" si="1"/>
        <v>0</v>
      </c>
      <c r="T18" s="188">
        <f t="shared" si="1"/>
        <v>0</v>
      </c>
      <c r="U18" s="188">
        <f t="shared" si="1"/>
        <v>0</v>
      </c>
      <c r="V18" s="188">
        <f t="shared" si="1"/>
        <v>0</v>
      </c>
      <c r="W18" s="188">
        <f t="shared" si="1"/>
        <v>0</v>
      </c>
      <c r="X18" s="188">
        <f t="shared" si="1"/>
        <v>0</v>
      </c>
      <c r="Y18" s="188">
        <f t="shared" si="1"/>
        <v>0</v>
      </c>
      <c r="Z18" s="188">
        <f t="shared" si="1"/>
        <v>0</v>
      </c>
      <c r="AA18"/>
      <c r="AB18"/>
      <c r="AC18"/>
      <c r="AD18"/>
      <c r="AE18"/>
      <c r="AF18"/>
      <c r="AG18"/>
      <c r="AH18"/>
      <c r="AI18"/>
    </row>
    <row r="19" spans="1:35" s="10" customFormat="1" x14ac:dyDescent="0.25">
      <c r="A19" s="197" t="s">
        <v>43</v>
      </c>
      <c r="B19" s="198" t="s">
        <v>44</v>
      </c>
      <c r="C19" s="199"/>
      <c r="D19" s="200"/>
      <c r="E19" s="16" t="s">
        <v>34</v>
      </c>
      <c r="F19" s="17">
        <f>SUM(F20:F23)</f>
        <v>0</v>
      </c>
      <c r="G19" s="17">
        <f t="shared" ref="G19" si="2">SUM(G20:G23)</f>
        <v>0</v>
      </c>
      <c r="H19" s="17">
        <f t="shared" ref="H19" si="3">SUM(H20:H23)</f>
        <v>0</v>
      </c>
      <c r="I19" s="17">
        <f t="shared" ref="I19" si="4">SUM(I20:I23)</f>
        <v>0</v>
      </c>
      <c r="J19" s="17">
        <f t="shared" ref="J19" si="5">SUM(J20:J23)</f>
        <v>0</v>
      </c>
      <c r="K19" s="17">
        <f t="shared" ref="K19" si="6">SUM(K20:K23)</f>
        <v>0</v>
      </c>
      <c r="L19" s="17">
        <f t="shared" ref="L19" si="7">SUM(L20:L23)</f>
        <v>0</v>
      </c>
      <c r="M19" s="17">
        <f t="shared" ref="M19" si="8">SUM(M20:M23)</f>
        <v>0</v>
      </c>
      <c r="N19" s="17">
        <f t="shared" ref="N19" si="9">SUM(N20:N23)</f>
        <v>0</v>
      </c>
      <c r="O19" s="17">
        <f t="shared" ref="O19" si="10">SUM(O20:O23)</f>
        <v>0</v>
      </c>
      <c r="P19" s="17">
        <f t="shared" ref="P19" si="11">SUM(P20:P23)</f>
        <v>0</v>
      </c>
      <c r="Q19" s="17">
        <f t="shared" ref="Q19" si="12">SUM(Q20:Q23)</f>
        <v>0</v>
      </c>
      <c r="R19" s="17">
        <f t="shared" ref="R19" si="13">SUM(R20:R23)</f>
        <v>0</v>
      </c>
      <c r="S19" s="17">
        <f t="shared" ref="S19" si="14">SUM(S20:S23)</f>
        <v>0</v>
      </c>
      <c r="T19" s="17">
        <f t="shared" ref="T19" si="15">SUM(T20:T23)</f>
        <v>0</v>
      </c>
      <c r="U19" s="17">
        <f t="shared" ref="U19" si="16">SUM(U20:U23)</f>
        <v>0</v>
      </c>
      <c r="V19" s="17">
        <f t="shared" ref="V19" si="17">SUM(V20:V23)</f>
        <v>0</v>
      </c>
      <c r="W19" s="17">
        <f t="shared" ref="W19" si="18">SUM(W20:W23)</f>
        <v>0</v>
      </c>
      <c r="X19" s="17">
        <f t="shared" ref="X19" si="19">SUM(X20:X23)</f>
        <v>0</v>
      </c>
      <c r="Y19" s="17">
        <f t="shared" ref="Y19" si="20">SUM(Y20:Y23)</f>
        <v>0</v>
      </c>
      <c r="Z19" s="17">
        <f t="shared" ref="Z19" si="21">SUM(Z20:Z23)</f>
        <v>0</v>
      </c>
      <c r="AA19"/>
      <c r="AB19"/>
      <c r="AC19"/>
      <c r="AD19"/>
      <c r="AE19"/>
      <c r="AF19"/>
      <c r="AG19"/>
      <c r="AH19"/>
      <c r="AI19"/>
    </row>
    <row r="20" spans="1:35" s="10" customFormat="1" ht="38.25" x14ac:dyDescent="0.25">
      <c r="A20" s="197"/>
      <c r="B20" s="198"/>
      <c r="C20" s="199"/>
      <c r="D20" s="200"/>
      <c r="E20" s="18" t="s">
        <v>35</v>
      </c>
      <c r="F20" s="19"/>
      <c r="G20" s="20"/>
      <c r="H20" s="21">
        <v>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>
        <v>0</v>
      </c>
      <c r="W20" s="20">
        <v>0</v>
      </c>
      <c r="X20" s="20">
        <v>0</v>
      </c>
      <c r="Y20" s="14">
        <v>0</v>
      </c>
      <c r="Z20" s="14">
        <v>0</v>
      </c>
      <c r="AA20"/>
      <c r="AB20"/>
      <c r="AC20"/>
      <c r="AD20"/>
      <c r="AE20"/>
      <c r="AF20"/>
      <c r="AG20"/>
      <c r="AH20"/>
      <c r="AI20"/>
    </row>
    <row r="21" spans="1:35" s="10" customFormat="1" x14ac:dyDescent="0.25">
      <c r="A21" s="197"/>
      <c r="B21" s="198"/>
      <c r="C21" s="199"/>
      <c r="D21" s="200"/>
      <c r="E21" s="18" t="s">
        <v>36</v>
      </c>
      <c r="F21" s="19"/>
      <c r="G21" s="20"/>
      <c r="H21" s="21">
        <v>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>
        <v>0</v>
      </c>
      <c r="W21" s="20">
        <v>0</v>
      </c>
      <c r="X21" s="20">
        <v>0</v>
      </c>
      <c r="Y21" s="14">
        <v>0</v>
      </c>
      <c r="Z21" s="14">
        <v>0</v>
      </c>
      <c r="AA21"/>
      <c r="AB21"/>
      <c r="AC21"/>
      <c r="AD21"/>
      <c r="AE21"/>
      <c r="AF21"/>
      <c r="AG21"/>
      <c r="AH21"/>
      <c r="AI21"/>
    </row>
    <row r="22" spans="1:35" s="10" customFormat="1" x14ac:dyDescent="0.25">
      <c r="A22" s="197"/>
      <c r="B22" s="198"/>
      <c r="C22" s="199"/>
      <c r="D22" s="200"/>
      <c r="E22" s="18" t="s">
        <v>37</v>
      </c>
      <c r="F22" s="19"/>
      <c r="G22" s="20"/>
      <c r="H22" s="21">
        <v>0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>
        <v>0</v>
      </c>
      <c r="W22" s="20">
        <v>0</v>
      </c>
      <c r="X22" s="20">
        <v>0</v>
      </c>
      <c r="Y22" s="14">
        <v>0</v>
      </c>
      <c r="Z22" s="14">
        <v>0</v>
      </c>
      <c r="AA22"/>
      <c r="AB22"/>
      <c r="AC22"/>
      <c r="AD22"/>
      <c r="AE22"/>
      <c r="AF22"/>
      <c r="AG22"/>
      <c r="AH22"/>
      <c r="AI22"/>
    </row>
    <row r="23" spans="1:35" s="10" customFormat="1" ht="63.75" x14ac:dyDescent="0.25">
      <c r="A23" s="197"/>
      <c r="B23" s="198"/>
      <c r="C23" s="199"/>
      <c r="D23" s="200"/>
      <c r="E23" s="18" t="s">
        <v>38</v>
      </c>
      <c r="F23" s="19"/>
      <c r="G23" s="20"/>
      <c r="H23" s="21">
        <v>0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>
        <v>0</v>
      </c>
      <c r="W23" s="20">
        <v>0</v>
      </c>
      <c r="X23" s="20">
        <v>0</v>
      </c>
      <c r="Y23" s="14">
        <v>0</v>
      </c>
      <c r="Z23" s="14">
        <v>0</v>
      </c>
      <c r="AA23"/>
      <c r="AB23"/>
      <c r="AC23"/>
      <c r="AD23"/>
      <c r="AE23"/>
      <c r="AF23"/>
      <c r="AG23"/>
      <c r="AH23"/>
      <c r="AI23"/>
    </row>
    <row r="24" spans="1:35" s="8" customFormat="1" x14ac:dyDescent="0.25">
      <c r="A24" s="22"/>
      <c r="B24" s="23" t="s">
        <v>0</v>
      </c>
      <c r="C24" s="18"/>
      <c r="D24" s="19"/>
      <c r="E24" s="18"/>
      <c r="F24" s="19"/>
      <c r="G24" s="20">
        <v>0</v>
      </c>
      <c r="H24" s="21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14">
        <v>0</v>
      </c>
      <c r="Z24" s="14">
        <v>0</v>
      </c>
      <c r="AA24"/>
      <c r="AB24"/>
      <c r="AC24"/>
      <c r="AD24"/>
      <c r="AE24"/>
      <c r="AF24"/>
      <c r="AG24"/>
      <c r="AH24"/>
      <c r="AI24"/>
    </row>
    <row r="25" spans="1:35" s="8" customFormat="1" x14ac:dyDescent="0.25">
      <c r="A25" s="22"/>
      <c r="B25" s="23" t="s">
        <v>1</v>
      </c>
      <c r="C25" s="18"/>
      <c r="D25" s="19"/>
      <c r="E25" s="18"/>
      <c r="F25" s="19"/>
      <c r="G25" s="20">
        <v>0</v>
      </c>
      <c r="H25" s="21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14">
        <v>0</v>
      </c>
      <c r="Z25" s="14">
        <v>0</v>
      </c>
      <c r="AA25"/>
      <c r="AB25"/>
      <c r="AC25"/>
      <c r="AD25"/>
      <c r="AE25"/>
      <c r="AF25"/>
      <c r="AG25"/>
      <c r="AH25"/>
      <c r="AI25"/>
    </row>
    <row r="26" spans="1:35" s="8" customFormat="1" x14ac:dyDescent="0.25">
      <c r="A26" s="22"/>
      <c r="B26" s="23" t="s">
        <v>39</v>
      </c>
      <c r="C26" s="18"/>
      <c r="D26" s="19"/>
      <c r="E26" s="18"/>
      <c r="F26" s="19"/>
      <c r="G26" s="20">
        <v>0</v>
      </c>
      <c r="H26" s="21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14">
        <v>0</v>
      </c>
      <c r="Z26" s="14">
        <v>0</v>
      </c>
      <c r="AA26"/>
      <c r="AB26"/>
      <c r="AC26"/>
      <c r="AD26"/>
      <c r="AE26"/>
      <c r="AF26"/>
      <c r="AG26"/>
      <c r="AH26"/>
      <c r="AI26"/>
    </row>
    <row r="27" spans="1:35" s="10" customFormat="1" x14ac:dyDescent="0.25">
      <c r="A27" s="24"/>
      <c r="B27" s="25" t="s">
        <v>40</v>
      </c>
      <c r="C27" s="15"/>
      <c r="D27" s="14"/>
      <c r="E27" s="15"/>
      <c r="F27" s="14"/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14">
        <v>0</v>
      </c>
      <c r="Z27" s="14">
        <v>0</v>
      </c>
      <c r="AA27"/>
      <c r="AB27"/>
      <c r="AC27"/>
      <c r="AD27"/>
      <c r="AE27"/>
      <c r="AF27"/>
      <c r="AG27"/>
      <c r="AH27"/>
      <c r="AI27"/>
    </row>
    <row r="28" spans="1:35" s="8" customFormat="1" x14ac:dyDescent="0.25">
      <c r="A28" s="22"/>
      <c r="B28" s="23" t="s">
        <v>2</v>
      </c>
      <c r="C28" s="18"/>
      <c r="D28" s="19"/>
      <c r="E28" s="18"/>
      <c r="F28" s="19"/>
      <c r="G28" s="20">
        <v>0</v>
      </c>
      <c r="H28" s="21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14">
        <v>0</v>
      </c>
      <c r="Z28" s="14">
        <v>0</v>
      </c>
      <c r="AA28"/>
      <c r="AB28"/>
      <c r="AC28"/>
      <c r="AD28"/>
      <c r="AE28"/>
      <c r="AF28"/>
      <c r="AG28"/>
      <c r="AH28"/>
      <c r="AI28"/>
    </row>
    <row r="29" spans="1:35" s="8" customFormat="1" x14ac:dyDescent="0.25">
      <c r="A29" s="22"/>
      <c r="B29" s="23" t="s">
        <v>41</v>
      </c>
      <c r="C29" s="18"/>
      <c r="D29" s="19"/>
      <c r="E29" s="18"/>
      <c r="F29" s="19"/>
      <c r="G29" s="20">
        <v>0</v>
      </c>
      <c r="H29" s="21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14">
        <v>0</v>
      </c>
      <c r="Z29" s="14">
        <v>0</v>
      </c>
      <c r="AA29"/>
      <c r="AB29"/>
      <c r="AC29"/>
      <c r="AD29"/>
      <c r="AE29"/>
      <c r="AF29"/>
      <c r="AG29"/>
      <c r="AH29"/>
      <c r="AI29"/>
    </row>
    <row r="30" spans="1:35" s="8" customFormat="1" x14ac:dyDescent="0.25">
      <c r="A30" s="22"/>
      <c r="B30" s="25" t="s">
        <v>42</v>
      </c>
      <c r="C30" s="15"/>
      <c r="D30" s="14"/>
      <c r="E30" s="15"/>
      <c r="F30" s="188">
        <f>F27+F28+F29</f>
        <v>0</v>
      </c>
      <c r="G30" s="188">
        <f t="shared" ref="G30" si="22">G27+G28+G29</f>
        <v>0</v>
      </c>
      <c r="H30" s="188">
        <f t="shared" ref="H30" si="23">H27+H28+H29</f>
        <v>0</v>
      </c>
      <c r="I30" s="188">
        <f t="shared" ref="I30" si="24">I27+I28+I29</f>
        <v>0</v>
      </c>
      <c r="J30" s="188">
        <f t="shared" ref="J30" si="25">J27+J28+J29</f>
        <v>0</v>
      </c>
      <c r="K30" s="188">
        <f t="shared" ref="K30" si="26">K27+K28+K29</f>
        <v>0</v>
      </c>
      <c r="L30" s="188">
        <f t="shared" ref="L30" si="27">L27+L28+L29</f>
        <v>0</v>
      </c>
      <c r="M30" s="188">
        <f t="shared" ref="M30" si="28">M27+M28+M29</f>
        <v>0</v>
      </c>
      <c r="N30" s="188">
        <f t="shared" ref="N30" si="29">N27+N28+N29</f>
        <v>0</v>
      </c>
      <c r="O30" s="188">
        <f t="shared" ref="O30" si="30">O27+O28+O29</f>
        <v>0</v>
      </c>
      <c r="P30" s="188">
        <f t="shared" ref="P30" si="31">P27+P28+P29</f>
        <v>0</v>
      </c>
      <c r="Q30" s="188">
        <f t="shared" ref="Q30" si="32">Q27+Q28+Q29</f>
        <v>0</v>
      </c>
      <c r="R30" s="188">
        <f t="shared" ref="R30" si="33">R27+R28+R29</f>
        <v>0</v>
      </c>
      <c r="S30" s="188">
        <f t="shared" ref="S30" si="34">S27+S28+S29</f>
        <v>0</v>
      </c>
      <c r="T30" s="188">
        <f t="shared" ref="T30" si="35">T27+T28+T29</f>
        <v>0</v>
      </c>
      <c r="U30" s="188">
        <f t="shared" ref="U30" si="36">U27+U28+U29</f>
        <v>0</v>
      </c>
      <c r="V30" s="188">
        <f t="shared" ref="V30" si="37">V27+V28+V29</f>
        <v>0</v>
      </c>
      <c r="W30" s="188">
        <f t="shared" ref="W30" si="38">W27+W28+W29</f>
        <v>0</v>
      </c>
      <c r="X30" s="188">
        <f t="shared" ref="X30" si="39">X27+X28+X29</f>
        <v>0</v>
      </c>
      <c r="Y30" s="188">
        <f t="shared" ref="Y30" si="40">Y27+Y28+Y29</f>
        <v>0</v>
      </c>
      <c r="Z30" s="188">
        <f t="shared" ref="Z30" si="41">Z27+Z28+Z29</f>
        <v>0</v>
      </c>
      <c r="AA30"/>
      <c r="AB30"/>
      <c r="AC30"/>
      <c r="AD30"/>
      <c r="AE30"/>
      <c r="AF30"/>
      <c r="AG30"/>
      <c r="AH30"/>
      <c r="AI30"/>
    </row>
    <row r="31" spans="1:35" s="10" customFormat="1" x14ac:dyDescent="0.25">
      <c r="A31" s="197" t="s">
        <v>45</v>
      </c>
      <c r="B31" s="198" t="s">
        <v>46</v>
      </c>
      <c r="C31" s="199"/>
      <c r="D31" s="200"/>
      <c r="E31" s="16" t="s">
        <v>34</v>
      </c>
      <c r="F31" s="17">
        <f>SUM(F32:F35)</f>
        <v>0</v>
      </c>
      <c r="G31" s="17">
        <f t="shared" ref="G31" si="42">SUM(G32:G35)</f>
        <v>0</v>
      </c>
      <c r="H31" s="17">
        <f t="shared" ref="H31" si="43">SUM(H32:H35)</f>
        <v>0</v>
      </c>
      <c r="I31" s="17">
        <f t="shared" ref="I31" si="44">SUM(I32:I35)</f>
        <v>0</v>
      </c>
      <c r="J31" s="17">
        <f t="shared" ref="J31" si="45">SUM(J32:J35)</f>
        <v>10000</v>
      </c>
      <c r="K31" s="17">
        <f t="shared" ref="K31" si="46">SUM(K32:K35)</f>
        <v>10000</v>
      </c>
      <c r="L31" s="17">
        <f t="shared" ref="L31" si="47">SUM(L32:L35)</f>
        <v>0</v>
      </c>
      <c r="M31" s="17">
        <f t="shared" ref="M31" si="48">SUM(M32:M35)</f>
        <v>0</v>
      </c>
      <c r="N31" s="17">
        <f t="shared" ref="N31" si="49">SUM(N32:N35)</f>
        <v>0</v>
      </c>
      <c r="O31" s="17">
        <f t="shared" ref="O31" si="50">SUM(O32:O35)</f>
        <v>0</v>
      </c>
      <c r="P31" s="17">
        <f t="shared" ref="P31" si="51">SUM(P32:P35)</f>
        <v>0</v>
      </c>
      <c r="Q31" s="17">
        <f t="shared" ref="Q31" si="52">SUM(Q32:Q35)</f>
        <v>0</v>
      </c>
      <c r="R31" s="17">
        <f t="shared" ref="R31" si="53">SUM(R32:R35)</f>
        <v>0</v>
      </c>
      <c r="S31" s="17">
        <f t="shared" ref="S31" si="54">SUM(S32:S35)</f>
        <v>0</v>
      </c>
      <c r="T31" s="17">
        <f t="shared" ref="T31" si="55">SUM(T32:T35)</f>
        <v>0</v>
      </c>
      <c r="U31" s="17">
        <f t="shared" ref="U31" si="56">SUM(U32:U35)</f>
        <v>0</v>
      </c>
      <c r="V31" s="17">
        <f t="shared" ref="V31" si="57">SUM(V32:V35)</f>
        <v>20000</v>
      </c>
      <c r="W31" s="17">
        <f t="shared" ref="W31" si="58">SUM(W32:W35)</f>
        <v>0</v>
      </c>
      <c r="X31" s="17">
        <f t="shared" ref="X31" si="59">SUM(X32:X35)</f>
        <v>0</v>
      </c>
      <c r="Y31" s="17">
        <f t="shared" ref="Y31" si="60">SUM(Y32:Y35)</f>
        <v>20000</v>
      </c>
      <c r="Z31" s="17">
        <f t="shared" ref="Z31" si="61">SUM(Z32:Z35)</f>
        <v>15549.230899440328</v>
      </c>
      <c r="AA31"/>
      <c r="AB31"/>
      <c r="AC31"/>
      <c r="AD31"/>
      <c r="AE31"/>
      <c r="AF31"/>
      <c r="AG31"/>
      <c r="AH31"/>
      <c r="AI31"/>
    </row>
    <row r="32" spans="1:35" s="10" customFormat="1" ht="38.25" x14ac:dyDescent="0.25">
      <c r="A32" s="197"/>
      <c r="B32" s="198"/>
      <c r="C32" s="199"/>
      <c r="D32" s="200"/>
      <c r="E32" s="18" t="s">
        <v>35</v>
      </c>
      <c r="F32" s="19"/>
      <c r="G32" s="20"/>
      <c r="H32" s="21">
        <v>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>
        <v>0</v>
      </c>
      <c r="W32" s="20">
        <v>0</v>
      </c>
      <c r="X32" s="20">
        <v>0</v>
      </c>
      <c r="Y32" s="14">
        <v>0</v>
      </c>
      <c r="Z32" s="14">
        <v>0</v>
      </c>
      <c r="AA32"/>
      <c r="AB32"/>
      <c r="AC32"/>
      <c r="AD32"/>
      <c r="AE32"/>
      <c r="AF32"/>
      <c r="AG32"/>
      <c r="AH32"/>
      <c r="AI32"/>
    </row>
    <row r="33" spans="1:35" s="10" customFormat="1" x14ac:dyDescent="0.25">
      <c r="A33" s="197"/>
      <c r="B33" s="198"/>
      <c r="C33" s="199"/>
      <c r="D33" s="200"/>
      <c r="E33" s="18" t="s">
        <v>36</v>
      </c>
      <c r="F33" s="19"/>
      <c r="G33" s="20"/>
      <c r="H33" s="21">
        <v>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>
        <v>0</v>
      </c>
      <c r="W33" s="20">
        <v>0</v>
      </c>
      <c r="X33" s="20">
        <v>0</v>
      </c>
      <c r="Y33" s="14">
        <v>0</v>
      </c>
      <c r="Z33" s="14">
        <v>0</v>
      </c>
      <c r="AA33"/>
      <c r="AB33"/>
      <c r="AC33"/>
      <c r="AD33"/>
      <c r="AE33"/>
      <c r="AF33"/>
      <c r="AG33"/>
      <c r="AH33"/>
      <c r="AI33"/>
    </row>
    <row r="34" spans="1:35" s="10" customFormat="1" x14ac:dyDescent="0.25">
      <c r="A34" s="197"/>
      <c r="B34" s="198"/>
      <c r="C34" s="199"/>
      <c r="D34" s="200"/>
      <c r="E34" s="18" t="s">
        <v>37</v>
      </c>
      <c r="F34" s="19"/>
      <c r="G34" s="20"/>
      <c r="H34" s="21">
        <v>0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>
        <v>0</v>
      </c>
      <c r="W34" s="20">
        <v>0</v>
      </c>
      <c r="X34" s="20">
        <v>0</v>
      </c>
      <c r="Y34" s="14">
        <v>0</v>
      </c>
      <c r="Z34" s="14">
        <v>0</v>
      </c>
      <c r="AA34"/>
      <c r="AB34"/>
      <c r="AC34"/>
      <c r="AD34"/>
      <c r="AE34"/>
      <c r="AF34"/>
      <c r="AG34"/>
      <c r="AH34"/>
      <c r="AI34"/>
    </row>
    <row r="35" spans="1:35" s="10" customFormat="1" ht="63.75" x14ac:dyDescent="0.25">
      <c r="A35" s="197"/>
      <c r="B35" s="198"/>
      <c r="C35" s="199"/>
      <c r="D35" s="200"/>
      <c r="E35" s="18" t="s">
        <v>38</v>
      </c>
      <c r="F35" s="19"/>
      <c r="G35" s="20"/>
      <c r="H35" s="21">
        <v>0</v>
      </c>
      <c r="I35" s="20"/>
      <c r="J35" s="20">
        <v>10000</v>
      </c>
      <c r="K35" s="20">
        <v>10000</v>
      </c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>
        <v>20000</v>
      </c>
      <c r="W35" s="20">
        <v>0</v>
      </c>
      <c r="X35" s="20">
        <v>0</v>
      </c>
      <c r="Y35" s="14">
        <v>20000</v>
      </c>
      <c r="Z35" s="14">
        <v>15549.230899440328</v>
      </c>
      <c r="AA35"/>
      <c r="AB35"/>
      <c r="AC35"/>
      <c r="AD35"/>
      <c r="AE35"/>
      <c r="AF35"/>
      <c r="AG35"/>
      <c r="AH35"/>
      <c r="AI35"/>
    </row>
    <row r="36" spans="1:35" s="8" customFormat="1" x14ac:dyDescent="0.25">
      <c r="A36" s="22"/>
      <c r="B36" s="23" t="s">
        <v>0</v>
      </c>
      <c r="C36" s="18"/>
      <c r="D36" s="19"/>
      <c r="E36" s="18"/>
      <c r="F36" s="19"/>
      <c r="G36" s="20"/>
      <c r="H36" s="21">
        <v>0</v>
      </c>
      <c r="I36" s="20"/>
      <c r="J36" s="20">
        <v>823</v>
      </c>
      <c r="K36" s="20">
        <v>823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1646</v>
      </c>
      <c r="W36" s="20">
        <v>0</v>
      </c>
      <c r="X36" s="20">
        <v>0</v>
      </c>
      <c r="Y36" s="14">
        <v>1646</v>
      </c>
      <c r="Z36" s="14">
        <v>1279.701703023939</v>
      </c>
      <c r="AA36"/>
      <c r="AB36"/>
      <c r="AC36"/>
      <c r="AD36"/>
      <c r="AE36"/>
      <c r="AF36"/>
      <c r="AG36"/>
      <c r="AH36"/>
      <c r="AI36"/>
    </row>
    <row r="37" spans="1:35" s="8" customFormat="1" x14ac:dyDescent="0.25">
      <c r="A37" s="22"/>
      <c r="B37" s="23" t="s">
        <v>1</v>
      </c>
      <c r="C37" s="18"/>
      <c r="D37" s="19"/>
      <c r="E37" s="18"/>
      <c r="F37" s="19"/>
      <c r="G37" s="20"/>
      <c r="H37" s="21">
        <v>0</v>
      </c>
      <c r="I37" s="20"/>
      <c r="J37" s="20">
        <v>3291</v>
      </c>
      <c r="K37" s="20">
        <v>3291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6582</v>
      </c>
      <c r="W37" s="20">
        <v>0</v>
      </c>
      <c r="X37" s="20">
        <v>0</v>
      </c>
      <c r="Y37" s="14">
        <v>6582</v>
      </c>
      <c r="Z37" s="14">
        <v>5117.2518890058118</v>
      </c>
      <c r="AA37"/>
      <c r="AB37"/>
      <c r="AC37"/>
      <c r="AD37"/>
      <c r="AE37"/>
      <c r="AF37"/>
      <c r="AG37"/>
      <c r="AH37"/>
      <c r="AI37"/>
    </row>
    <row r="38" spans="1:35" s="8" customFormat="1" x14ac:dyDescent="0.25">
      <c r="A38" s="22"/>
      <c r="B38" s="23" t="s">
        <v>39</v>
      </c>
      <c r="C38" s="18"/>
      <c r="D38" s="19"/>
      <c r="E38" s="18"/>
      <c r="F38" s="19"/>
      <c r="G38" s="20"/>
      <c r="H38" s="21">
        <v>0</v>
      </c>
      <c r="I38" s="20"/>
      <c r="J38" s="20">
        <v>4114</v>
      </c>
      <c r="K38" s="20">
        <v>4114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8228</v>
      </c>
      <c r="W38" s="20">
        <v>0</v>
      </c>
      <c r="X38" s="20">
        <v>0</v>
      </c>
      <c r="Y38" s="14">
        <v>8228</v>
      </c>
      <c r="Z38" s="14">
        <v>6396.9535920297503</v>
      </c>
      <c r="AA38"/>
      <c r="AB38"/>
      <c r="AC38"/>
      <c r="AD38"/>
      <c r="AE38"/>
      <c r="AF38"/>
      <c r="AG38"/>
      <c r="AH38"/>
      <c r="AI38"/>
    </row>
    <row r="39" spans="1:35" s="10" customFormat="1" x14ac:dyDescent="0.25">
      <c r="A39" s="24"/>
      <c r="B39" s="25" t="s">
        <v>40</v>
      </c>
      <c r="C39" s="15"/>
      <c r="D39" s="14"/>
      <c r="E39" s="15"/>
      <c r="F39" s="14">
        <f>F36+F37+F38</f>
        <v>0</v>
      </c>
      <c r="G39" s="188">
        <f t="shared" ref="G39:Z39" si="62">G36+G37+G38</f>
        <v>0</v>
      </c>
      <c r="H39" s="188">
        <f t="shared" si="62"/>
        <v>0</v>
      </c>
      <c r="I39" s="188">
        <f t="shared" si="62"/>
        <v>0</v>
      </c>
      <c r="J39" s="188">
        <f t="shared" si="62"/>
        <v>8228</v>
      </c>
      <c r="K39" s="188">
        <f t="shared" si="62"/>
        <v>8228</v>
      </c>
      <c r="L39" s="188">
        <f t="shared" si="62"/>
        <v>0</v>
      </c>
      <c r="M39" s="188">
        <f t="shared" si="62"/>
        <v>0</v>
      </c>
      <c r="N39" s="188">
        <f t="shared" si="62"/>
        <v>0</v>
      </c>
      <c r="O39" s="188">
        <f t="shared" si="62"/>
        <v>0</v>
      </c>
      <c r="P39" s="188">
        <f t="shared" si="62"/>
        <v>0</v>
      </c>
      <c r="Q39" s="188">
        <f t="shared" si="62"/>
        <v>0</v>
      </c>
      <c r="R39" s="188">
        <f t="shared" si="62"/>
        <v>0</v>
      </c>
      <c r="S39" s="188">
        <f t="shared" si="62"/>
        <v>0</v>
      </c>
      <c r="T39" s="188">
        <f t="shared" si="62"/>
        <v>0</v>
      </c>
      <c r="U39" s="188">
        <f t="shared" si="62"/>
        <v>0</v>
      </c>
      <c r="V39" s="188">
        <f t="shared" si="62"/>
        <v>16456</v>
      </c>
      <c r="W39" s="188">
        <f t="shared" si="62"/>
        <v>0</v>
      </c>
      <c r="X39" s="188">
        <f t="shared" si="62"/>
        <v>0</v>
      </c>
      <c r="Y39" s="188">
        <f t="shared" si="62"/>
        <v>16456</v>
      </c>
      <c r="Z39" s="188">
        <f t="shared" si="62"/>
        <v>12793.907184059502</v>
      </c>
      <c r="AA39"/>
      <c r="AB39"/>
      <c r="AC39"/>
      <c r="AD39"/>
      <c r="AE39"/>
      <c r="AF39"/>
      <c r="AG39"/>
      <c r="AH39"/>
      <c r="AI39"/>
    </row>
    <row r="40" spans="1:35" s="8" customFormat="1" x14ac:dyDescent="0.25">
      <c r="A40" s="22"/>
      <c r="B40" s="23" t="s">
        <v>2</v>
      </c>
      <c r="C40" s="18"/>
      <c r="D40" s="19"/>
      <c r="E40" s="18"/>
      <c r="F40" s="19"/>
      <c r="G40" s="20"/>
      <c r="H40" s="21">
        <v>0</v>
      </c>
      <c r="I40" s="20"/>
      <c r="J40" s="20">
        <v>247</v>
      </c>
      <c r="K40" s="20">
        <v>247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494</v>
      </c>
      <c r="W40" s="20">
        <v>0</v>
      </c>
      <c r="X40" s="20">
        <v>0</v>
      </c>
      <c r="Y40" s="14">
        <v>494</v>
      </c>
      <c r="Z40" s="14">
        <v>384.06600321617611</v>
      </c>
      <c r="AA40"/>
      <c r="AB40"/>
      <c r="AC40"/>
      <c r="AD40"/>
      <c r="AE40"/>
      <c r="AF40"/>
      <c r="AG40"/>
      <c r="AH40"/>
      <c r="AI40"/>
    </row>
    <row r="41" spans="1:35" s="8" customFormat="1" x14ac:dyDescent="0.25">
      <c r="A41" s="22"/>
      <c r="B41" s="23" t="s">
        <v>41</v>
      </c>
      <c r="C41" s="18"/>
      <c r="D41" s="19"/>
      <c r="E41" s="18"/>
      <c r="F41" s="19"/>
      <c r="G41" s="20"/>
      <c r="H41" s="21">
        <v>0</v>
      </c>
      <c r="I41" s="20"/>
      <c r="J41" s="20">
        <v>1525</v>
      </c>
      <c r="K41" s="20">
        <v>1525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3050</v>
      </c>
      <c r="W41" s="20">
        <v>0</v>
      </c>
      <c r="X41" s="20">
        <v>0</v>
      </c>
      <c r="Y41" s="14">
        <v>3050</v>
      </c>
      <c r="Z41" s="14">
        <v>2371.25771216465</v>
      </c>
      <c r="AA41"/>
      <c r="AB41"/>
      <c r="AC41"/>
      <c r="AD41"/>
      <c r="AE41"/>
      <c r="AF41"/>
      <c r="AG41"/>
      <c r="AH41"/>
      <c r="AI41"/>
    </row>
    <row r="42" spans="1:35" s="8" customFormat="1" x14ac:dyDescent="0.25">
      <c r="A42" s="22"/>
      <c r="B42" s="25" t="s">
        <v>42</v>
      </c>
      <c r="C42" s="15"/>
      <c r="D42" s="14"/>
      <c r="E42" s="15"/>
      <c r="F42" s="188">
        <f>F39+F40+F41</f>
        <v>0</v>
      </c>
      <c r="G42" s="188">
        <f t="shared" ref="G42" si="63">G39+G40+G41</f>
        <v>0</v>
      </c>
      <c r="H42" s="188">
        <f t="shared" ref="H42" si="64">H39+H40+H41</f>
        <v>0</v>
      </c>
      <c r="I42" s="188">
        <f t="shared" ref="I42" si="65">I39+I40+I41</f>
        <v>0</v>
      </c>
      <c r="J42" s="188">
        <f t="shared" ref="J42" si="66">J39+J40+J41</f>
        <v>10000</v>
      </c>
      <c r="K42" s="188">
        <f t="shared" ref="K42" si="67">K39+K40+K41</f>
        <v>10000</v>
      </c>
      <c r="L42" s="188">
        <f t="shared" ref="L42" si="68">L39+L40+L41</f>
        <v>0</v>
      </c>
      <c r="M42" s="188">
        <f t="shared" ref="M42" si="69">M39+M40+M41</f>
        <v>0</v>
      </c>
      <c r="N42" s="188">
        <f t="shared" ref="N42" si="70">N39+N40+N41</f>
        <v>0</v>
      </c>
      <c r="O42" s="188">
        <f t="shared" ref="O42" si="71">O39+O40+O41</f>
        <v>0</v>
      </c>
      <c r="P42" s="188">
        <f t="shared" ref="P42" si="72">P39+P40+P41</f>
        <v>0</v>
      </c>
      <c r="Q42" s="188">
        <f t="shared" ref="Q42" si="73">Q39+Q40+Q41</f>
        <v>0</v>
      </c>
      <c r="R42" s="188">
        <f t="shared" ref="R42" si="74">R39+R40+R41</f>
        <v>0</v>
      </c>
      <c r="S42" s="188">
        <f t="shared" ref="S42" si="75">S39+S40+S41</f>
        <v>0</v>
      </c>
      <c r="T42" s="188">
        <f t="shared" ref="T42" si="76">T39+T40+T41</f>
        <v>0</v>
      </c>
      <c r="U42" s="188">
        <f t="shared" ref="U42" si="77">U39+U40+U41</f>
        <v>0</v>
      </c>
      <c r="V42" s="188">
        <f t="shared" ref="V42" si="78">V39+V40+V41</f>
        <v>20000</v>
      </c>
      <c r="W42" s="188">
        <f t="shared" ref="W42" si="79">W39+W40+W41</f>
        <v>0</v>
      </c>
      <c r="X42" s="188">
        <f t="shared" ref="X42" si="80">X39+X40+X41</f>
        <v>0</v>
      </c>
      <c r="Y42" s="188">
        <f t="shared" ref="Y42" si="81">Y39+Y40+Y41</f>
        <v>20000</v>
      </c>
      <c r="Z42" s="188">
        <f t="shared" ref="Z42" si="82">Z39+Z40+Z41</f>
        <v>15549.230899440328</v>
      </c>
      <c r="AA42"/>
      <c r="AB42"/>
      <c r="AC42"/>
      <c r="AD42"/>
      <c r="AE42"/>
      <c r="AF42"/>
      <c r="AG42"/>
      <c r="AH42"/>
      <c r="AI42"/>
    </row>
    <row r="43" spans="1:35" s="10" customFormat="1" x14ac:dyDescent="0.25">
      <c r="A43" s="210" t="s">
        <v>47</v>
      </c>
      <c r="B43" s="211" t="s">
        <v>48</v>
      </c>
      <c r="C43" s="212"/>
      <c r="D43" s="215"/>
      <c r="E43" s="27" t="s">
        <v>34</v>
      </c>
      <c r="F43" s="28">
        <f>SUM(F44:F47)</f>
        <v>0</v>
      </c>
      <c r="G43" s="28">
        <f t="shared" ref="G43" si="83">SUM(G44:G47)</f>
        <v>0</v>
      </c>
      <c r="H43" s="28">
        <f t="shared" ref="H43" si="84">SUM(H44:H47)</f>
        <v>0</v>
      </c>
      <c r="I43" s="28">
        <f t="shared" ref="I43" si="85">SUM(I44:I47)</f>
        <v>0</v>
      </c>
      <c r="J43" s="28">
        <f t="shared" ref="J43" si="86">SUM(J44:J47)</f>
        <v>4354</v>
      </c>
      <c r="K43" s="28">
        <f t="shared" ref="K43" si="87">SUM(K44:K47)</f>
        <v>0</v>
      </c>
      <c r="L43" s="28">
        <f t="shared" ref="L43" si="88">SUM(L44:L47)</f>
        <v>65809</v>
      </c>
      <c r="M43" s="28">
        <f t="shared" ref="M43" si="89">SUM(M44:M47)</f>
        <v>19528</v>
      </c>
      <c r="N43" s="28">
        <f t="shared" ref="N43" si="90">SUM(N44:N47)</f>
        <v>0</v>
      </c>
      <c r="O43" s="28">
        <f t="shared" ref="O43" si="91">SUM(O44:O47)</f>
        <v>14346</v>
      </c>
      <c r="P43" s="28">
        <f t="shared" ref="P43" si="92">SUM(P44:P47)</f>
        <v>0</v>
      </c>
      <c r="Q43" s="28">
        <f t="shared" ref="Q43" si="93">SUM(Q44:Q47)</f>
        <v>0</v>
      </c>
      <c r="R43" s="28">
        <f t="shared" ref="R43" si="94">SUM(R44:R47)</f>
        <v>0</v>
      </c>
      <c r="S43" s="28">
        <f t="shared" ref="S43" si="95">SUM(S44:S47)</f>
        <v>0</v>
      </c>
      <c r="T43" s="28">
        <f t="shared" ref="T43" si="96">SUM(T44:T47)</f>
        <v>0</v>
      </c>
      <c r="U43" s="28">
        <f t="shared" ref="U43" si="97">SUM(U44:U47)</f>
        <v>0</v>
      </c>
      <c r="V43" s="28">
        <f t="shared" ref="V43" si="98">SUM(V44:V47)</f>
        <v>4354</v>
      </c>
      <c r="W43" s="28">
        <f t="shared" ref="W43" si="99">SUM(W44:W47)</f>
        <v>99683</v>
      </c>
      <c r="X43" s="28">
        <f t="shared" ref="X43" si="100">SUM(X44:X47)</f>
        <v>0</v>
      </c>
      <c r="Y43" s="28">
        <f t="shared" ref="Y43" si="101">SUM(Y44:Y47)</f>
        <v>104037</v>
      </c>
      <c r="Z43" s="28">
        <f t="shared" ref="Z43" si="102">SUM(Z44:Z47)</f>
        <v>74725.1161624659</v>
      </c>
      <c r="AA43"/>
      <c r="AB43"/>
      <c r="AC43"/>
      <c r="AD43"/>
      <c r="AE43"/>
      <c r="AF43"/>
      <c r="AG43"/>
      <c r="AH43"/>
      <c r="AI43"/>
    </row>
    <row r="44" spans="1:35" s="10" customFormat="1" ht="38.25" x14ac:dyDescent="0.25">
      <c r="A44" s="210"/>
      <c r="B44" s="211"/>
      <c r="C44" s="213"/>
      <c r="D44" s="216"/>
      <c r="E44" s="29" t="s">
        <v>35</v>
      </c>
      <c r="F44" s="30">
        <v>0</v>
      </c>
      <c r="G44" s="30">
        <v>0</v>
      </c>
      <c r="H44" s="28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/>
      <c r="AB44"/>
      <c r="AC44"/>
      <c r="AD44"/>
      <c r="AE44"/>
      <c r="AF44"/>
      <c r="AG44"/>
      <c r="AH44"/>
      <c r="AI44"/>
    </row>
    <row r="45" spans="1:35" s="10" customFormat="1" x14ac:dyDescent="0.25">
      <c r="A45" s="210"/>
      <c r="B45" s="211"/>
      <c r="C45" s="213"/>
      <c r="D45" s="216"/>
      <c r="E45" s="29" t="s">
        <v>36</v>
      </c>
      <c r="F45" s="30">
        <v>0</v>
      </c>
      <c r="G45" s="30">
        <v>0</v>
      </c>
      <c r="H45" s="28">
        <v>0</v>
      </c>
      <c r="I45" s="30">
        <v>0</v>
      </c>
      <c r="J45" s="30">
        <v>4354</v>
      </c>
      <c r="K45" s="30">
        <v>0</v>
      </c>
      <c r="L45" s="30">
        <v>65809</v>
      </c>
      <c r="M45" s="30">
        <v>19528</v>
      </c>
      <c r="N45" s="30">
        <v>0</v>
      </c>
      <c r="O45" s="30">
        <v>14346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4354</v>
      </c>
      <c r="W45" s="30">
        <v>99683</v>
      </c>
      <c r="X45" s="30">
        <v>0</v>
      </c>
      <c r="Y45" s="30">
        <v>104037</v>
      </c>
      <c r="Z45" s="30">
        <v>74725.1161624659</v>
      </c>
      <c r="AA45"/>
      <c r="AB45"/>
      <c r="AC45"/>
      <c r="AD45"/>
      <c r="AE45"/>
      <c r="AF45"/>
      <c r="AG45"/>
      <c r="AH45"/>
      <c r="AI45"/>
    </row>
    <row r="46" spans="1:35" s="10" customFormat="1" x14ac:dyDescent="0.25">
      <c r="A46" s="210"/>
      <c r="B46" s="211"/>
      <c r="C46" s="213"/>
      <c r="D46" s="216"/>
      <c r="E46" s="29" t="s">
        <v>37</v>
      </c>
      <c r="F46" s="30">
        <v>0</v>
      </c>
      <c r="G46" s="30">
        <v>0</v>
      </c>
      <c r="H46" s="28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/>
      <c r="AB46"/>
      <c r="AC46"/>
      <c r="AD46"/>
      <c r="AE46"/>
      <c r="AF46"/>
      <c r="AG46"/>
      <c r="AH46"/>
      <c r="AI46"/>
    </row>
    <row r="47" spans="1:35" s="10" customFormat="1" ht="63.75" x14ac:dyDescent="0.25">
      <c r="A47" s="210"/>
      <c r="B47" s="211"/>
      <c r="C47" s="214"/>
      <c r="D47" s="217"/>
      <c r="E47" s="29" t="s">
        <v>38</v>
      </c>
      <c r="F47" s="30">
        <v>0</v>
      </c>
      <c r="G47" s="30">
        <v>0</v>
      </c>
      <c r="H47" s="28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/>
      <c r="AB47"/>
      <c r="AC47"/>
      <c r="AD47"/>
      <c r="AE47"/>
      <c r="AF47"/>
      <c r="AG47"/>
      <c r="AH47"/>
      <c r="AI47"/>
    </row>
    <row r="48" spans="1:35" s="10" customFormat="1" x14ac:dyDescent="0.25">
      <c r="A48" s="31"/>
      <c r="B48" s="32" t="s">
        <v>0</v>
      </c>
      <c r="C48" s="27"/>
      <c r="D48" s="28"/>
      <c r="E48" s="29"/>
      <c r="F48" s="30">
        <v>0</v>
      </c>
      <c r="G48" s="30">
        <v>0</v>
      </c>
      <c r="H48" s="28">
        <v>0</v>
      </c>
      <c r="I48" s="30">
        <v>0</v>
      </c>
      <c r="J48" s="30">
        <v>358</v>
      </c>
      <c r="K48" s="30">
        <v>0</v>
      </c>
      <c r="L48" s="30">
        <v>5413</v>
      </c>
      <c r="M48" s="30">
        <v>1606</v>
      </c>
      <c r="N48" s="30">
        <v>0</v>
      </c>
      <c r="O48" s="30">
        <v>1180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358</v>
      </c>
      <c r="W48" s="30">
        <v>8199</v>
      </c>
      <c r="X48" s="30">
        <v>0</v>
      </c>
      <c r="Y48" s="30">
        <v>8557</v>
      </c>
      <c r="Z48" s="30">
        <v>6146.1024914448662</v>
      </c>
      <c r="AA48"/>
      <c r="AB48"/>
      <c r="AC48"/>
      <c r="AD48"/>
      <c r="AE48"/>
      <c r="AF48"/>
      <c r="AG48"/>
      <c r="AH48"/>
      <c r="AI48"/>
    </row>
    <row r="49" spans="1:35" s="10" customFormat="1" x14ac:dyDescent="0.25">
      <c r="A49" s="31"/>
      <c r="B49" s="32" t="s">
        <v>1</v>
      </c>
      <c r="C49" s="27"/>
      <c r="D49" s="28"/>
      <c r="E49" s="29"/>
      <c r="F49" s="30">
        <v>0</v>
      </c>
      <c r="G49" s="30">
        <v>0</v>
      </c>
      <c r="H49" s="28">
        <v>0</v>
      </c>
      <c r="I49" s="30">
        <v>0</v>
      </c>
      <c r="J49" s="30">
        <v>1433</v>
      </c>
      <c r="K49" s="30">
        <v>0</v>
      </c>
      <c r="L49" s="30">
        <v>21659</v>
      </c>
      <c r="M49" s="30">
        <v>6427</v>
      </c>
      <c r="N49" s="30">
        <v>0</v>
      </c>
      <c r="O49" s="30">
        <v>4721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1433</v>
      </c>
      <c r="W49" s="30">
        <v>32807</v>
      </c>
      <c r="X49" s="30">
        <v>0</v>
      </c>
      <c r="Y49" s="30">
        <v>34240</v>
      </c>
      <c r="Z49" s="30">
        <v>24593.087737625476</v>
      </c>
      <c r="AA49"/>
      <c r="AB49"/>
      <c r="AC49"/>
      <c r="AD49"/>
      <c r="AE49"/>
      <c r="AF49"/>
      <c r="AG49"/>
      <c r="AH49"/>
      <c r="AI49"/>
    </row>
    <row r="50" spans="1:35" s="10" customFormat="1" x14ac:dyDescent="0.25">
      <c r="A50" s="31"/>
      <c r="B50" s="32" t="s">
        <v>39</v>
      </c>
      <c r="C50" s="27"/>
      <c r="D50" s="28"/>
      <c r="E50" s="29"/>
      <c r="F50" s="30">
        <v>0</v>
      </c>
      <c r="G50" s="30">
        <v>0</v>
      </c>
      <c r="H50" s="28">
        <v>0</v>
      </c>
      <c r="I50" s="30">
        <v>0</v>
      </c>
      <c r="J50" s="30">
        <v>1792</v>
      </c>
      <c r="K50" s="30">
        <v>0</v>
      </c>
      <c r="L50" s="30">
        <v>27074</v>
      </c>
      <c r="M50" s="30">
        <v>8034</v>
      </c>
      <c r="N50" s="30">
        <v>0</v>
      </c>
      <c r="O50" s="30">
        <v>5902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1792</v>
      </c>
      <c r="W50" s="30">
        <v>41010</v>
      </c>
      <c r="X50" s="30">
        <v>0</v>
      </c>
      <c r="Y50" s="30">
        <v>42802</v>
      </c>
      <c r="Z50" s="30">
        <v>30742.81670568305</v>
      </c>
      <c r="AA50"/>
      <c r="AB50"/>
      <c r="AC50"/>
      <c r="AD50"/>
      <c r="AE50"/>
      <c r="AF50"/>
      <c r="AG50"/>
      <c r="AH50"/>
      <c r="AI50"/>
    </row>
    <row r="51" spans="1:35" s="10" customFormat="1" x14ac:dyDescent="0.25">
      <c r="A51" s="31"/>
      <c r="B51" s="32" t="s">
        <v>40</v>
      </c>
      <c r="C51" s="27"/>
      <c r="D51" s="28"/>
      <c r="E51" s="29"/>
      <c r="F51" s="30">
        <f>F48+F49+F50</f>
        <v>0</v>
      </c>
      <c r="G51" s="30">
        <f t="shared" ref="G51:Z51" si="103">G48+G49+G50</f>
        <v>0</v>
      </c>
      <c r="H51" s="30">
        <f t="shared" si="103"/>
        <v>0</v>
      </c>
      <c r="I51" s="30">
        <f t="shared" si="103"/>
        <v>0</v>
      </c>
      <c r="J51" s="30">
        <f t="shared" si="103"/>
        <v>3583</v>
      </c>
      <c r="K51" s="30">
        <f t="shared" si="103"/>
        <v>0</v>
      </c>
      <c r="L51" s="30">
        <f t="shared" si="103"/>
        <v>54146</v>
      </c>
      <c r="M51" s="30">
        <f t="shared" si="103"/>
        <v>16067</v>
      </c>
      <c r="N51" s="30">
        <f t="shared" si="103"/>
        <v>0</v>
      </c>
      <c r="O51" s="30">
        <f t="shared" si="103"/>
        <v>11803</v>
      </c>
      <c r="P51" s="30">
        <f t="shared" si="103"/>
        <v>0</v>
      </c>
      <c r="Q51" s="30">
        <f t="shared" si="103"/>
        <v>0</v>
      </c>
      <c r="R51" s="30">
        <f t="shared" si="103"/>
        <v>0</v>
      </c>
      <c r="S51" s="30">
        <f t="shared" si="103"/>
        <v>0</v>
      </c>
      <c r="T51" s="30">
        <f t="shared" si="103"/>
        <v>0</v>
      </c>
      <c r="U51" s="30">
        <f t="shared" si="103"/>
        <v>0</v>
      </c>
      <c r="V51" s="30">
        <f t="shared" si="103"/>
        <v>3583</v>
      </c>
      <c r="W51" s="30">
        <f t="shared" si="103"/>
        <v>82016</v>
      </c>
      <c r="X51" s="30">
        <f t="shared" si="103"/>
        <v>0</v>
      </c>
      <c r="Y51" s="30">
        <f t="shared" si="103"/>
        <v>85599</v>
      </c>
      <c r="Z51" s="30">
        <f t="shared" si="103"/>
        <v>61482.006934753394</v>
      </c>
      <c r="AA51"/>
      <c r="AB51"/>
      <c r="AC51"/>
      <c r="AD51"/>
      <c r="AE51"/>
      <c r="AF51"/>
      <c r="AG51"/>
      <c r="AH51"/>
      <c r="AI51"/>
    </row>
    <row r="52" spans="1:35" s="10" customFormat="1" x14ac:dyDescent="0.25">
      <c r="A52" s="31"/>
      <c r="B52" s="32" t="s">
        <v>2</v>
      </c>
      <c r="C52" s="27"/>
      <c r="D52" s="28"/>
      <c r="E52" s="29"/>
      <c r="F52" s="30">
        <v>0</v>
      </c>
      <c r="G52" s="30">
        <v>0</v>
      </c>
      <c r="H52" s="28">
        <v>0</v>
      </c>
      <c r="I52" s="30">
        <v>0</v>
      </c>
      <c r="J52" s="30">
        <v>107</v>
      </c>
      <c r="K52" s="30">
        <v>0</v>
      </c>
      <c r="L52" s="30">
        <v>1624</v>
      </c>
      <c r="M52" s="30">
        <v>482</v>
      </c>
      <c r="N52" s="30">
        <v>0</v>
      </c>
      <c r="O52" s="30">
        <v>355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107</v>
      </c>
      <c r="W52" s="30">
        <v>2461</v>
      </c>
      <c r="X52" s="30">
        <v>0</v>
      </c>
      <c r="Y52" s="30">
        <v>2568</v>
      </c>
      <c r="Z52" s="30">
        <v>1844.3921195259093</v>
      </c>
      <c r="AA52"/>
      <c r="AB52"/>
      <c r="AC52"/>
      <c r="AD52"/>
      <c r="AE52"/>
      <c r="AF52"/>
      <c r="AG52"/>
      <c r="AH52"/>
      <c r="AI52"/>
    </row>
    <row r="53" spans="1:35" s="10" customFormat="1" x14ac:dyDescent="0.25">
      <c r="A53" s="31"/>
      <c r="B53" s="32" t="s">
        <v>41</v>
      </c>
      <c r="C53" s="27"/>
      <c r="D53" s="28"/>
      <c r="E53" s="29"/>
      <c r="F53" s="30">
        <v>0</v>
      </c>
      <c r="G53" s="30">
        <v>0</v>
      </c>
      <c r="H53" s="28">
        <v>0</v>
      </c>
      <c r="I53" s="30">
        <v>0</v>
      </c>
      <c r="J53" s="30">
        <v>664</v>
      </c>
      <c r="K53" s="30">
        <v>0</v>
      </c>
      <c r="L53" s="30">
        <v>10039</v>
      </c>
      <c r="M53" s="30">
        <v>2979</v>
      </c>
      <c r="N53" s="30">
        <v>0</v>
      </c>
      <c r="O53" s="30">
        <v>2188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664</v>
      </c>
      <c r="W53" s="30">
        <v>15206</v>
      </c>
      <c r="X53" s="30">
        <v>0</v>
      </c>
      <c r="Y53" s="30">
        <v>15870</v>
      </c>
      <c r="Z53" s="30">
        <v>11398.7171081866</v>
      </c>
      <c r="AA53"/>
      <c r="AB53"/>
      <c r="AC53"/>
      <c r="AD53"/>
      <c r="AE53"/>
      <c r="AF53"/>
      <c r="AG53"/>
      <c r="AH53"/>
      <c r="AI53"/>
    </row>
    <row r="54" spans="1:35" s="10" customFormat="1" x14ac:dyDescent="0.25">
      <c r="A54" s="31"/>
      <c r="B54" s="33" t="s">
        <v>42</v>
      </c>
      <c r="C54" s="27"/>
      <c r="D54" s="28"/>
      <c r="E54" s="27"/>
      <c r="F54" s="28">
        <f>F51+F52+F53</f>
        <v>0</v>
      </c>
      <c r="G54" s="28">
        <f t="shared" ref="G54:Z54" si="104">G51+G52+G53</f>
        <v>0</v>
      </c>
      <c r="H54" s="28">
        <f t="shared" si="104"/>
        <v>0</v>
      </c>
      <c r="I54" s="28">
        <f t="shared" si="104"/>
        <v>0</v>
      </c>
      <c r="J54" s="28">
        <f t="shared" si="104"/>
        <v>4354</v>
      </c>
      <c r="K54" s="28">
        <f t="shared" si="104"/>
        <v>0</v>
      </c>
      <c r="L54" s="28">
        <f t="shared" si="104"/>
        <v>65809</v>
      </c>
      <c r="M54" s="28">
        <f t="shared" si="104"/>
        <v>19528</v>
      </c>
      <c r="N54" s="28">
        <f t="shared" si="104"/>
        <v>0</v>
      </c>
      <c r="O54" s="28">
        <f t="shared" si="104"/>
        <v>14346</v>
      </c>
      <c r="P54" s="28">
        <f t="shared" si="104"/>
        <v>0</v>
      </c>
      <c r="Q54" s="28">
        <f t="shared" si="104"/>
        <v>0</v>
      </c>
      <c r="R54" s="28">
        <f t="shared" si="104"/>
        <v>0</v>
      </c>
      <c r="S54" s="28">
        <f t="shared" si="104"/>
        <v>0</v>
      </c>
      <c r="T54" s="28">
        <f t="shared" si="104"/>
        <v>0</v>
      </c>
      <c r="U54" s="28">
        <f t="shared" si="104"/>
        <v>0</v>
      </c>
      <c r="V54" s="28">
        <f t="shared" si="104"/>
        <v>4354</v>
      </c>
      <c r="W54" s="28">
        <f t="shared" si="104"/>
        <v>99683</v>
      </c>
      <c r="X54" s="28">
        <f t="shared" si="104"/>
        <v>0</v>
      </c>
      <c r="Y54" s="28">
        <f t="shared" si="104"/>
        <v>104037</v>
      </c>
      <c r="Z54" s="28">
        <f t="shared" si="104"/>
        <v>74725.1161624659</v>
      </c>
      <c r="AA54"/>
      <c r="AB54"/>
      <c r="AC54"/>
      <c r="AD54"/>
      <c r="AE54"/>
      <c r="AF54"/>
      <c r="AG54"/>
      <c r="AH54"/>
      <c r="AI54"/>
    </row>
    <row r="55" spans="1:35" s="10" customFormat="1" x14ac:dyDescent="0.25">
      <c r="A55" s="218" t="s">
        <v>49</v>
      </c>
      <c r="B55" s="219" t="s">
        <v>50</v>
      </c>
      <c r="C55" s="204"/>
      <c r="D55" s="207"/>
      <c r="E55" s="34" t="s">
        <v>34</v>
      </c>
      <c r="F55" s="35">
        <f>SUM(F56:F59)</f>
        <v>0</v>
      </c>
      <c r="G55" s="35">
        <f t="shared" ref="G55:Z55" si="105">SUM(G56:G59)</f>
        <v>0</v>
      </c>
      <c r="H55" s="35">
        <f t="shared" si="105"/>
        <v>0</v>
      </c>
      <c r="I55" s="35">
        <f t="shared" si="105"/>
        <v>0</v>
      </c>
      <c r="J55" s="35">
        <f t="shared" si="105"/>
        <v>851</v>
      </c>
      <c r="K55" s="35">
        <f t="shared" si="105"/>
        <v>0</v>
      </c>
      <c r="L55" s="35">
        <f t="shared" si="105"/>
        <v>26832</v>
      </c>
      <c r="M55" s="35">
        <f t="shared" si="105"/>
        <v>19528</v>
      </c>
      <c r="N55" s="35">
        <f t="shared" si="105"/>
        <v>0</v>
      </c>
      <c r="O55" s="35">
        <f t="shared" si="105"/>
        <v>5978</v>
      </c>
      <c r="P55" s="35">
        <f t="shared" si="105"/>
        <v>0</v>
      </c>
      <c r="Q55" s="35">
        <f t="shared" si="105"/>
        <v>0</v>
      </c>
      <c r="R55" s="35">
        <f t="shared" si="105"/>
        <v>0</v>
      </c>
      <c r="S55" s="35">
        <f t="shared" si="105"/>
        <v>0</v>
      </c>
      <c r="T55" s="35">
        <f t="shared" si="105"/>
        <v>0</v>
      </c>
      <c r="U55" s="35">
        <f t="shared" si="105"/>
        <v>0</v>
      </c>
      <c r="V55" s="35">
        <f t="shared" si="105"/>
        <v>851</v>
      </c>
      <c r="W55" s="35">
        <f t="shared" si="105"/>
        <v>52338</v>
      </c>
      <c r="X55" s="35">
        <f t="shared" si="105"/>
        <v>0</v>
      </c>
      <c r="Y55" s="35">
        <f t="shared" si="105"/>
        <v>53189</v>
      </c>
      <c r="Z55" s="35">
        <f t="shared" si="105"/>
        <v>37980.95495822918</v>
      </c>
      <c r="AA55"/>
      <c r="AB55"/>
      <c r="AC55"/>
      <c r="AD55"/>
      <c r="AE55"/>
      <c r="AF55"/>
      <c r="AG55"/>
      <c r="AH55"/>
      <c r="AI55"/>
    </row>
    <row r="56" spans="1:35" s="10" customFormat="1" ht="38.25" x14ac:dyDescent="0.25">
      <c r="A56" s="218"/>
      <c r="B56" s="219"/>
      <c r="C56" s="205"/>
      <c r="D56" s="208"/>
      <c r="E56" s="36" t="s">
        <v>35</v>
      </c>
      <c r="F56" s="37">
        <v>0</v>
      </c>
      <c r="G56" s="37">
        <v>0</v>
      </c>
      <c r="H56" s="35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/>
      <c r="AB56"/>
      <c r="AC56"/>
      <c r="AD56"/>
      <c r="AE56"/>
      <c r="AF56"/>
      <c r="AG56"/>
      <c r="AH56"/>
      <c r="AI56"/>
    </row>
    <row r="57" spans="1:35" s="10" customFormat="1" x14ac:dyDescent="0.25">
      <c r="A57" s="218"/>
      <c r="B57" s="219"/>
      <c r="C57" s="205"/>
      <c r="D57" s="208"/>
      <c r="E57" s="36" t="s">
        <v>36</v>
      </c>
      <c r="F57" s="37">
        <v>0</v>
      </c>
      <c r="G57" s="37">
        <v>0</v>
      </c>
      <c r="H57" s="35">
        <v>0</v>
      </c>
      <c r="I57" s="37">
        <v>0</v>
      </c>
      <c r="J57" s="37">
        <v>851</v>
      </c>
      <c r="K57" s="37">
        <v>0</v>
      </c>
      <c r="L57" s="37">
        <v>26832</v>
      </c>
      <c r="M57" s="37">
        <v>19528</v>
      </c>
      <c r="N57" s="37">
        <v>0</v>
      </c>
      <c r="O57" s="37">
        <v>5978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851</v>
      </c>
      <c r="W57" s="37">
        <v>52338</v>
      </c>
      <c r="X57" s="37">
        <v>0</v>
      </c>
      <c r="Y57" s="37">
        <v>53189</v>
      </c>
      <c r="Z57" s="37">
        <v>37980.95495822918</v>
      </c>
      <c r="AA57"/>
      <c r="AB57"/>
      <c r="AC57"/>
      <c r="AD57"/>
      <c r="AE57"/>
      <c r="AF57"/>
      <c r="AG57"/>
      <c r="AH57"/>
      <c r="AI57"/>
    </row>
    <row r="58" spans="1:35" s="10" customFormat="1" x14ac:dyDescent="0.25">
      <c r="A58" s="218"/>
      <c r="B58" s="219"/>
      <c r="C58" s="205"/>
      <c r="D58" s="208"/>
      <c r="E58" s="36" t="s">
        <v>37</v>
      </c>
      <c r="F58" s="37">
        <v>0</v>
      </c>
      <c r="G58" s="37">
        <v>0</v>
      </c>
      <c r="H58" s="35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/>
      <c r="AB58"/>
      <c r="AC58"/>
      <c r="AD58"/>
      <c r="AE58"/>
      <c r="AF58"/>
      <c r="AG58"/>
      <c r="AH58"/>
      <c r="AI58"/>
    </row>
    <row r="59" spans="1:35" s="10" customFormat="1" ht="63.75" x14ac:dyDescent="0.25">
      <c r="A59" s="218"/>
      <c r="B59" s="219"/>
      <c r="C59" s="206"/>
      <c r="D59" s="209"/>
      <c r="E59" s="36" t="s">
        <v>38</v>
      </c>
      <c r="F59" s="37">
        <v>0</v>
      </c>
      <c r="G59" s="37">
        <v>0</v>
      </c>
      <c r="H59" s="35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/>
      <c r="AB59"/>
      <c r="AC59"/>
      <c r="AD59"/>
      <c r="AE59"/>
      <c r="AF59"/>
      <c r="AG59"/>
      <c r="AH59"/>
      <c r="AI59"/>
    </row>
    <row r="60" spans="1:35" s="10" customFormat="1" x14ac:dyDescent="0.25">
      <c r="A60" s="38"/>
      <c r="B60" s="39" t="s">
        <v>0</v>
      </c>
      <c r="C60" s="34"/>
      <c r="D60" s="35"/>
      <c r="E60" s="36"/>
      <c r="F60" s="37">
        <v>0</v>
      </c>
      <c r="G60" s="37">
        <v>0</v>
      </c>
      <c r="H60" s="35">
        <v>0</v>
      </c>
      <c r="I60" s="37">
        <v>0</v>
      </c>
      <c r="J60" s="37">
        <v>70</v>
      </c>
      <c r="K60" s="37">
        <v>0</v>
      </c>
      <c r="L60" s="37">
        <v>2207</v>
      </c>
      <c r="M60" s="37">
        <v>1606</v>
      </c>
      <c r="N60" s="37">
        <v>0</v>
      </c>
      <c r="O60" s="37">
        <v>492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70</v>
      </c>
      <c r="W60" s="37">
        <v>4305</v>
      </c>
      <c r="X60" s="37">
        <v>0</v>
      </c>
      <c r="Y60" s="37">
        <v>4375</v>
      </c>
      <c r="Z60" s="37">
        <v>3124.0678880855257</v>
      </c>
      <c r="AA60"/>
      <c r="AB60"/>
      <c r="AC60"/>
      <c r="AD60"/>
      <c r="AE60"/>
      <c r="AF60"/>
      <c r="AG60"/>
      <c r="AH60"/>
      <c r="AI60"/>
    </row>
    <row r="61" spans="1:35" s="10" customFormat="1" x14ac:dyDescent="0.25">
      <c r="A61" s="38"/>
      <c r="B61" s="39" t="s">
        <v>1</v>
      </c>
      <c r="C61" s="34"/>
      <c r="D61" s="35"/>
      <c r="E61" s="36"/>
      <c r="F61" s="37">
        <v>0</v>
      </c>
      <c r="G61" s="37">
        <v>0</v>
      </c>
      <c r="H61" s="35">
        <v>0</v>
      </c>
      <c r="I61" s="37">
        <v>0</v>
      </c>
      <c r="J61" s="37">
        <v>280</v>
      </c>
      <c r="K61" s="37">
        <v>0</v>
      </c>
      <c r="L61" s="37">
        <v>8831</v>
      </c>
      <c r="M61" s="37">
        <v>6427</v>
      </c>
      <c r="N61" s="37">
        <v>0</v>
      </c>
      <c r="O61" s="37">
        <v>1967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280</v>
      </c>
      <c r="W61" s="37">
        <v>17225</v>
      </c>
      <c r="X61" s="37">
        <v>0</v>
      </c>
      <c r="Y61" s="37">
        <v>17505</v>
      </c>
      <c r="Z61" s="37">
        <v>12499.906474635898</v>
      </c>
      <c r="AA61"/>
      <c r="AB61"/>
      <c r="AC61"/>
      <c r="AD61"/>
      <c r="AE61"/>
      <c r="AF61"/>
      <c r="AG61"/>
      <c r="AH61"/>
      <c r="AI61"/>
    </row>
    <row r="62" spans="1:35" s="10" customFormat="1" x14ac:dyDescent="0.25">
      <c r="A62" s="38"/>
      <c r="B62" s="39" t="s">
        <v>39</v>
      </c>
      <c r="C62" s="34"/>
      <c r="D62" s="35"/>
      <c r="E62" s="36"/>
      <c r="F62" s="37">
        <v>0</v>
      </c>
      <c r="G62" s="37">
        <v>0</v>
      </c>
      <c r="H62" s="35">
        <v>0</v>
      </c>
      <c r="I62" s="37">
        <v>0</v>
      </c>
      <c r="J62" s="37">
        <v>350</v>
      </c>
      <c r="K62" s="37">
        <v>0</v>
      </c>
      <c r="L62" s="37">
        <v>11039</v>
      </c>
      <c r="M62" s="37">
        <v>8034</v>
      </c>
      <c r="N62" s="37">
        <v>0</v>
      </c>
      <c r="O62" s="37">
        <v>2459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350</v>
      </c>
      <c r="W62" s="37">
        <v>21532</v>
      </c>
      <c r="X62" s="37">
        <v>0</v>
      </c>
      <c r="Y62" s="37">
        <v>21882</v>
      </c>
      <c r="Z62" s="37">
        <v>15625.408215857406</v>
      </c>
      <c r="AA62"/>
      <c r="AB62"/>
      <c r="AC62"/>
      <c r="AD62"/>
      <c r="AE62"/>
      <c r="AF62"/>
      <c r="AG62"/>
      <c r="AH62"/>
      <c r="AI62"/>
    </row>
    <row r="63" spans="1:35" s="10" customFormat="1" x14ac:dyDescent="0.25">
      <c r="A63" s="38"/>
      <c r="B63" s="39" t="s">
        <v>40</v>
      </c>
      <c r="C63" s="34"/>
      <c r="D63" s="35"/>
      <c r="E63" s="36"/>
      <c r="F63" s="37">
        <f>F60+F61+F62</f>
        <v>0</v>
      </c>
      <c r="G63" s="37">
        <f t="shared" ref="G63:Z63" si="106">G60+G61+G62</f>
        <v>0</v>
      </c>
      <c r="H63" s="37">
        <f t="shared" si="106"/>
        <v>0</v>
      </c>
      <c r="I63" s="37">
        <f t="shared" si="106"/>
        <v>0</v>
      </c>
      <c r="J63" s="37">
        <f t="shared" si="106"/>
        <v>700</v>
      </c>
      <c r="K63" s="37">
        <f t="shared" si="106"/>
        <v>0</v>
      </c>
      <c r="L63" s="37">
        <f t="shared" si="106"/>
        <v>22077</v>
      </c>
      <c r="M63" s="37">
        <f t="shared" si="106"/>
        <v>16067</v>
      </c>
      <c r="N63" s="37">
        <f t="shared" si="106"/>
        <v>0</v>
      </c>
      <c r="O63" s="37">
        <f t="shared" si="106"/>
        <v>4918</v>
      </c>
      <c r="P63" s="37">
        <f t="shared" si="106"/>
        <v>0</v>
      </c>
      <c r="Q63" s="37">
        <f t="shared" si="106"/>
        <v>0</v>
      </c>
      <c r="R63" s="37">
        <f t="shared" si="106"/>
        <v>0</v>
      </c>
      <c r="S63" s="37">
        <f t="shared" si="106"/>
        <v>0</v>
      </c>
      <c r="T63" s="37">
        <f t="shared" si="106"/>
        <v>0</v>
      </c>
      <c r="U63" s="37">
        <f t="shared" si="106"/>
        <v>0</v>
      </c>
      <c r="V63" s="37">
        <f t="shared" si="106"/>
        <v>700</v>
      </c>
      <c r="W63" s="37">
        <f t="shared" si="106"/>
        <v>43062</v>
      </c>
      <c r="X63" s="37">
        <f t="shared" si="106"/>
        <v>0</v>
      </c>
      <c r="Y63" s="37">
        <f t="shared" si="106"/>
        <v>43762</v>
      </c>
      <c r="Z63" s="37">
        <f t="shared" si="106"/>
        <v>31249.382578578829</v>
      </c>
      <c r="AA63"/>
      <c r="AB63"/>
      <c r="AC63"/>
      <c r="AD63"/>
      <c r="AE63"/>
      <c r="AF63"/>
      <c r="AG63"/>
      <c r="AH63"/>
      <c r="AI63"/>
    </row>
    <row r="64" spans="1:35" s="10" customFormat="1" x14ac:dyDescent="0.25">
      <c r="A64" s="38"/>
      <c r="B64" s="39" t="s">
        <v>2</v>
      </c>
      <c r="C64" s="34"/>
      <c r="D64" s="35"/>
      <c r="E64" s="36"/>
      <c r="F64" s="37">
        <v>0</v>
      </c>
      <c r="G64" s="37">
        <v>0</v>
      </c>
      <c r="H64" s="35">
        <v>0</v>
      </c>
      <c r="I64" s="37">
        <v>0</v>
      </c>
      <c r="J64" s="37">
        <v>21</v>
      </c>
      <c r="K64" s="37">
        <v>0</v>
      </c>
      <c r="L64" s="37">
        <v>662</v>
      </c>
      <c r="M64" s="37">
        <v>482</v>
      </c>
      <c r="N64" s="37">
        <v>0</v>
      </c>
      <c r="O64" s="37">
        <v>148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21</v>
      </c>
      <c r="W64" s="37">
        <v>1292</v>
      </c>
      <c r="X64" s="37">
        <v>0</v>
      </c>
      <c r="Y64" s="37">
        <v>1313</v>
      </c>
      <c r="Z64" s="37">
        <v>937.55543300237878</v>
      </c>
      <c r="AA64"/>
      <c r="AB64"/>
      <c r="AC64"/>
      <c r="AD64"/>
      <c r="AE64"/>
      <c r="AF64"/>
      <c r="AG64"/>
      <c r="AH64"/>
      <c r="AI64"/>
    </row>
    <row r="65" spans="1:35" s="10" customFormat="1" x14ac:dyDescent="0.25">
      <c r="A65" s="38"/>
      <c r="B65" s="39" t="s">
        <v>41</v>
      </c>
      <c r="C65" s="34"/>
      <c r="D65" s="35"/>
      <c r="E65" s="36"/>
      <c r="F65" s="37">
        <v>0</v>
      </c>
      <c r="G65" s="37">
        <v>0</v>
      </c>
      <c r="H65" s="35">
        <v>0</v>
      </c>
      <c r="I65" s="37">
        <v>0</v>
      </c>
      <c r="J65" s="37">
        <v>130</v>
      </c>
      <c r="K65" s="37">
        <v>0</v>
      </c>
      <c r="L65" s="37">
        <v>4093</v>
      </c>
      <c r="M65" s="37">
        <v>2979</v>
      </c>
      <c r="N65" s="37">
        <v>0</v>
      </c>
      <c r="O65" s="37">
        <v>912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130</v>
      </c>
      <c r="W65" s="37">
        <v>7984</v>
      </c>
      <c r="X65" s="37">
        <v>0</v>
      </c>
      <c r="Y65" s="37">
        <v>8114</v>
      </c>
      <c r="Z65" s="37">
        <v>5794.0169466479701</v>
      </c>
      <c r="AA65"/>
      <c r="AB65"/>
      <c r="AC65"/>
      <c r="AD65"/>
      <c r="AE65"/>
      <c r="AF65"/>
      <c r="AG65"/>
      <c r="AH65"/>
      <c r="AI65"/>
    </row>
    <row r="66" spans="1:35" s="10" customFormat="1" x14ac:dyDescent="0.25">
      <c r="A66" s="38"/>
      <c r="B66" s="40" t="s">
        <v>42</v>
      </c>
      <c r="C66" s="34"/>
      <c r="D66" s="35"/>
      <c r="E66" s="36"/>
      <c r="F66" s="37">
        <f>F63+F64+F65</f>
        <v>0</v>
      </c>
      <c r="G66" s="37">
        <f t="shared" ref="G66:Z66" si="107">G63+G64+G65</f>
        <v>0</v>
      </c>
      <c r="H66" s="37">
        <f t="shared" si="107"/>
        <v>0</v>
      </c>
      <c r="I66" s="37">
        <f t="shared" si="107"/>
        <v>0</v>
      </c>
      <c r="J66" s="37">
        <f t="shared" si="107"/>
        <v>851</v>
      </c>
      <c r="K66" s="37">
        <f t="shared" si="107"/>
        <v>0</v>
      </c>
      <c r="L66" s="37">
        <f t="shared" si="107"/>
        <v>26832</v>
      </c>
      <c r="M66" s="37">
        <f t="shared" si="107"/>
        <v>19528</v>
      </c>
      <c r="N66" s="37">
        <f t="shared" si="107"/>
        <v>0</v>
      </c>
      <c r="O66" s="37">
        <f t="shared" si="107"/>
        <v>5978</v>
      </c>
      <c r="P66" s="37">
        <f t="shared" si="107"/>
        <v>0</v>
      </c>
      <c r="Q66" s="37">
        <f t="shared" si="107"/>
        <v>0</v>
      </c>
      <c r="R66" s="37">
        <f t="shared" si="107"/>
        <v>0</v>
      </c>
      <c r="S66" s="37">
        <f t="shared" si="107"/>
        <v>0</v>
      </c>
      <c r="T66" s="37">
        <f t="shared" si="107"/>
        <v>0</v>
      </c>
      <c r="U66" s="37">
        <f t="shared" si="107"/>
        <v>0</v>
      </c>
      <c r="V66" s="37">
        <f t="shared" si="107"/>
        <v>851</v>
      </c>
      <c r="W66" s="37">
        <f t="shared" si="107"/>
        <v>52338</v>
      </c>
      <c r="X66" s="37">
        <f t="shared" si="107"/>
        <v>0</v>
      </c>
      <c r="Y66" s="37">
        <f t="shared" si="107"/>
        <v>53189</v>
      </c>
      <c r="Z66" s="37">
        <f t="shared" si="107"/>
        <v>37980.95495822918</v>
      </c>
      <c r="AA66"/>
      <c r="AB66"/>
      <c r="AC66"/>
      <c r="AD66"/>
      <c r="AE66"/>
      <c r="AF66"/>
      <c r="AG66"/>
      <c r="AH66"/>
      <c r="AI66"/>
    </row>
    <row r="67" spans="1:35" s="10" customFormat="1" x14ac:dyDescent="0.25">
      <c r="A67" s="197" t="s">
        <v>51</v>
      </c>
      <c r="B67" s="198" t="s">
        <v>150</v>
      </c>
      <c r="C67" s="199" t="s">
        <v>52</v>
      </c>
      <c r="D67" s="200">
        <v>655</v>
      </c>
      <c r="E67" s="16" t="s">
        <v>34</v>
      </c>
      <c r="F67" s="17">
        <f>SUM(F68:F71)</f>
        <v>0</v>
      </c>
      <c r="G67" s="17">
        <f t="shared" ref="G67:Z67" si="108">SUM(G68:G71)</f>
        <v>0</v>
      </c>
      <c r="H67" s="17">
        <f t="shared" si="108"/>
        <v>0</v>
      </c>
      <c r="I67" s="17">
        <f t="shared" si="108"/>
        <v>0</v>
      </c>
      <c r="J67" s="17">
        <f t="shared" si="108"/>
        <v>0</v>
      </c>
      <c r="K67" s="17">
        <f t="shared" si="108"/>
        <v>0</v>
      </c>
      <c r="L67" s="17">
        <f t="shared" si="108"/>
        <v>26832</v>
      </c>
      <c r="M67" s="17">
        <f t="shared" si="108"/>
        <v>0</v>
      </c>
      <c r="N67" s="17">
        <f t="shared" si="108"/>
        <v>0</v>
      </c>
      <c r="O67" s="17">
        <f t="shared" si="108"/>
        <v>0</v>
      </c>
      <c r="P67" s="17">
        <f t="shared" si="108"/>
        <v>0</v>
      </c>
      <c r="Q67" s="17">
        <f t="shared" si="108"/>
        <v>0</v>
      </c>
      <c r="R67" s="17">
        <f t="shared" si="108"/>
        <v>0</v>
      </c>
      <c r="S67" s="17">
        <f t="shared" si="108"/>
        <v>0</v>
      </c>
      <c r="T67" s="17">
        <f t="shared" si="108"/>
        <v>0</v>
      </c>
      <c r="U67" s="17">
        <f t="shared" si="108"/>
        <v>0</v>
      </c>
      <c r="V67" s="17">
        <f t="shared" si="108"/>
        <v>0</v>
      </c>
      <c r="W67" s="17">
        <f t="shared" si="108"/>
        <v>26832</v>
      </c>
      <c r="X67" s="17">
        <f t="shared" si="108"/>
        <v>0</v>
      </c>
      <c r="Y67" s="17">
        <f t="shared" si="108"/>
        <v>26832</v>
      </c>
      <c r="Z67" s="17">
        <f t="shared" si="108"/>
        <v>19530.019670287224</v>
      </c>
      <c r="AA67"/>
      <c r="AB67"/>
      <c r="AC67"/>
      <c r="AD67"/>
      <c r="AE67"/>
      <c r="AF67"/>
      <c r="AG67"/>
      <c r="AH67"/>
      <c r="AI67"/>
    </row>
    <row r="68" spans="1:35" s="10" customFormat="1" ht="38.25" x14ac:dyDescent="0.25">
      <c r="A68" s="197"/>
      <c r="B68" s="198"/>
      <c r="C68" s="199"/>
      <c r="D68" s="200"/>
      <c r="E68" s="18" t="s">
        <v>35</v>
      </c>
      <c r="F68" s="19"/>
      <c r="G68" s="21"/>
      <c r="H68" s="21">
        <v>0</v>
      </c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>
        <v>0</v>
      </c>
      <c r="W68" s="20">
        <v>0</v>
      </c>
      <c r="X68" s="20">
        <v>0</v>
      </c>
      <c r="Y68" s="14">
        <v>0</v>
      </c>
      <c r="Z68" s="14">
        <v>0</v>
      </c>
      <c r="AA68"/>
      <c r="AB68"/>
      <c r="AC68"/>
      <c r="AD68"/>
      <c r="AE68"/>
      <c r="AF68"/>
      <c r="AG68"/>
      <c r="AH68"/>
      <c r="AI68"/>
    </row>
    <row r="69" spans="1:35" s="10" customFormat="1" x14ac:dyDescent="0.25">
      <c r="A69" s="197"/>
      <c r="B69" s="198"/>
      <c r="C69" s="199"/>
      <c r="D69" s="200"/>
      <c r="E69" s="18" t="s">
        <v>36</v>
      </c>
      <c r="F69" s="19">
        <v>0</v>
      </c>
      <c r="G69" s="19">
        <v>0</v>
      </c>
      <c r="H69" s="14">
        <v>0</v>
      </c>
      <c r="I69" s="19">
        <v>0</v>
      </c>
      <c r="J69" s="19">
        <v>0</v>
      </c>
      <c r="K69" s="19">
        <v>0</v>
      </c>
      <c r="L69" s="19">
        <v>26832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21">
        <v>0</v>
      </c>
      <c r="W69" s="20">
        <v>26832</v>
      </c>
      <c r="X69" s="20">
        <v>0</v>
      </c>
      <c r="Y69" s="14">
        <v>26832</v>
      </c>
      <c r="Z69" s="14">
        <v>19530.019670287224</v>
      </c>
      <c r="AA69"/>
      <c r="AB69"/>
      <c r="AC69"/>
      <c r="AD69"/>
      <c r="AE69"/>
      <c r="AF69"/>
      <c r="AG69"/>
      <c r="AH69"/>
      <c r="AI69"/>
    </row>
    <row r="70" spans="1:35" s="10" customFormat="1" x14ac:dyDescent="0.25">
      <c r="A70" s="197"/>
      <c r="B70" s="198"/>
      <c r="C70" s="199"/>
      <c r="D70" s="200"/>
      <c r="E70" s="18" t="s">
        <v>37</v>
      </c>
      <c r="F70" s="19"/>
      <c r="G70" s="21"/>
      <c r="H70" s="21">
        <v>0</v>
      </c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>
        <v>0</v>
      </c>
      <c r="W70" s="20">
        <v>0</v>
      </c>
      <c r="X70" s="20">
        <v>0</v>
      </c>
      <c r="Y70" s="14">
        <v>0</v>
      </c>
      <c r="Z70" s="14">
        <v>0</v>
      </c>
      <c r="AA70"/>
      <c r="AB70"/>
      <c r="AC70"/>
      <c r="AD70"/>
      <c r="AE70"/>
      <c r="AF70"/>
      <c r="AG70"/>
      <c r="AH70"/>
      <c r="AI70"/>
    </row>
    <row r="71" spans="1:35" s="10" customFormat="1" ht="63.75" x14ac:dyDescent="0.25">
      <c r="A71" s="197"/>
      <c r="B71" s="198"/>
      <c r="C71" s="199"/>
      <c r="D71" s="200"/>
      <c r="E71" s="18" t="s">
        <v>38</v>
      </c>
      <c r="F71" s="20"/>
      <c r="G71" s="20"/>
      <c r="H71" s="21">
        <v>0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/>
      <c r="AB71"/>
      <c r="AC71"/>
      <c r="AD71"/>
      <c r="AE71"/>
      <c r="AF71"/>
      <c r="AG71"/>
      <c r="AH71"/>
      <c r="AI71"/>
    </row>
    <row r="72" spans="1:35" s="8" customFormat="1" x14ac:dyDescent="0.25">
      <c r="A72" s="41"/>
      <c r="B72" s="42" t="s">
        <v>0</v>
      </c>
      <c r="C72" s="18"/>
      <c r="D72" s="19"/>
      <c r="E72" s="18"/>
      <c r="F72" s="20">
        <v>0</v>
      </c>
      <c r="G72" s="20">
        <v>0</v>
      </c>
      <c r="H72" s="21">
        <v>0</v>
      </c>
      <c r="I72" s="20">
        <v>0</v>
      </c>
      <c r="J72" s="20">
        <v>0</v>
      </c>
      <c r="K72" s="20">
        <v>0</v>
      </c>
      <c r="L72" s="20">
        <v>2207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2207</v>
      </c>
      <c r="X72" s="20">
        <v>0</v>
      </c>
      <c r="Y72" s="20">
        <v>2207</v>
      </c>
      <c r="Z72" s="20">
        <v>1606.3936125642479</v>
      </c>
      <c r="AA72"/>
      <c r="AB72"/>
      <c r="AC72"/>
      <c r="AD72"/>
      <c r="AE72"/>
      <c r="AF72"/>
      <c r="AG72"/>
      <c r="AH72"/>
      <c r="AI72"/>
    </row>
    <row r="73" spans="1:35" s="8" customFormat="1" x14ac:dyDescent="0.25">
      <c r="A73" s="41"/>
      <c r="B73" s="42" t="s">
        <v>1</v>
      </c>
      <c r="C73" s="18"/>
      <c r="D73" s="19"/>
      <c r="E73" s="18"/>
      <c r="F73" s="20">
        <v>0</v>
      </c>
      <c r="G73" s="20">
        <v>0</v>
      </c>
      <c r="H73" s="21">
        <v>0</v>
      </c>
      <c r="I73" s="20">
        <v>0</v>
      </c>
      <c r="J73" s="20">
        <v>0</v>
      </c>
      <c r="K73" s="20">
        <v>0</v>
      </c>
      <c r="L73" s="20">
        <v>8831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8831</v>
      </c>
      <c r="X73" s="20">
        <v>0</v>
      </c>
      <c r="Y73" s="20">
        <v>8831</v>
      </c>
      <c r="Z73" s="20">
        <v>6427.758039218339</v>
      </c>
      <c r="AA73"/>
      <c r="AB73"/>
      <c r="AC73"/>
      <c r="AD73"/>
      <c r="AE73"/>
      <c r="AF73"/>
      <c r="AG73"/>
      <c r="AH73"/>
      <c r="AI73"/>
    </row>
    <row r="74" spans="1:35" s="8" customFormat="1" x14ac:dyDescent="0.25">
      <c r="A74" s="41"/>
      <c r="B74" s="42" t="s">
        <v>39</v>
      </c>
      <c r="C74" s="18"/>
      <c r="D74" s="19"/>
      <c r="E74" s="18"/>
      <c r="F74" s="20">
        <v>0</v>
      </c>
      <c r="G74" s="20">
        <v>0</v>
      </c>
      <c r="H74" s="21">
        <v>0</v>
      </c>
      <c r="I74" s="20">
        <v>0</v>
      </c>
      <c r="J74" s="20">
        <v>0</v>
      </c>
      <c r="K74" s="20">
        <v>0</v>
      </c>
      <c r="L74" s="20">
        <v>11039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11039</v>
      </c>
      <c r="X74" s="20">
        <v>0</v>
      </c>
      <c r="Y74" s="20">
        <v>11039</v>
      </c>
      <c r="Z74" s="20">
        <v>8034.8795147697019</v>
      </c>
      <c r="AA74"/>
      <c r="AB74"/>
      <c r="AC74"/>
      <c r="AD74"/>
      <c r="AE74"/>
      <c r="AF74"/>
      <c r="AG74"/>
      <c r="AH74"/>
      <c r="AI74"/>
    </row>
    <row r="75" spans="1:35" s="8" customFormat="1" x14ac:dyDescent="0.25">
      <c r="A75" s="41"/>
      <c r="B75" s="42" t="s">
        <v>40</v>
      </c>
      <c r="C75" s="18"/>
      <c r="D75" s="19"/>
      <c r="E75" s="18"/>
      <c r="F75" s="21">
        <f>F72+F73+F74</f>
        <v>0</v>
      </c>
      <c r="G75" s="187">
        <f t="shared" ref="G75:Z75" si="109">G72+G73+G74</f>
        <v>0</v>
      </c>
      <c r="H75" s="187">
        <f t="shared" si="109"/>
        <v>0</v>
      </c>
      <c r="I75" s="187">
        <f t="shared" si="109"/>
        <v>0</v>
      </c>
      <c r="J75" s="187">
        <f t="shared" si="109"/>
        <v>0</v>
      </c>
      <c r="K75" s="187">
        <f t="shared" si="109"/>
        <v>0</v>
      </c>
      <c r="L75" s="187">
        <f t="shared" si="109"/>
        <v>22077</v>
      </c>
      <c r="M75" s="187">
        <f t="shared" si="109"/>
        <v>0</v>
      </c>
      <c r="N75" s="187">
        <f t="shared" si="109"/>
        <v>0</v>
      </c>
      <c r="O75" s="187">
        <f t="shared" si="109"/>
        <v>0</v>
      </c>
      <c r="P75" s="187">
        <f t="shared" si="109"/>
        <v>0</v>
      </c>
      <c r="Q75" s="187">
        <f t="shared" si="109"/>
        <v>0</v>
      </c>
      <c r="R75" s="187">
        <f t="shared" si="109"/>
        <v>0</v>
      </c>
      <c r="S75" s="187">
        <f t="shared" si="109"/>
        <v>0</v>
      </c>
      <c r="T75" s="187">
        <f t="shared" si="109"/>
        <v>0</v>
      </c>
      <c r="U75" s="187">
        <f t="shared" si="109"/>
        <v>0</v>
      </c>
      <c r="V75" s="187">
        <f t="shared" si="109"/>
        <v>0</v>
      </c>
      <c r="W75" s="187">
        <f t="shared" si="109"/>
        <v>22077</v>
      </c>
      <c r="X75" s="187">
        <f t="shared" si="109"/>
        <v>0</v>
      </c>
      <c r="Y75" s="187">
        <f t="shared" si="109"/>
        <v>22077</v>
      </c>
      <c r="Z75" s="187">
        <f t="shared" si="109"/>
        <v>16069.03116655229</v>
      </c>
      <c r="AA75"/>
      <c r="AB75"/>
      <c r="AC75"/>
      <c r="AD75"/>
      <c r="AE75"/>
      <c r="AF75"/>
      <c r="AG75"/>
      <c r="AH75"/>
      <c r="AI75"/>
    </row>
    <row r="76" spans="1:35" s="8" customFormat="1" x14ac:dyDescent="0.25">
      <c r="A76" s="41"/>
      <c r="B76" s="42" t="s">
        <v>2</v>
      </c>
      <c r="C76" s="18"/>
      <c r="D76" s="19"/>
      <c r="E76" s="18"/>
      <c r="F76" s="20">
        <v>0</v>
      </c>
      <c r="G76" s="20">
        <v>0</v>
      </c>
      <c r="H76" s="21">
        <v>0</v>
      </c>
      <c r="I76" s="20">
        <v>0</v>
      </c>
      <c r="J76" s="20">
        <v>0</v>
      </c>
      <c r="K76" s="20">
        <v>0</v>
      </c>
      <c r="L76" s="20">
        <v>662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662</v>
      </c>
      <c r="X76" s="20">
        <v>0</v>
      </c>
      <c r="Y76" s="20">
        <v>662</v>
      </c>
      <c r="Z76" s="20">
        <v>481.8452974705628</v>
      </c>
      <c r="AA76"/>
      <c r="AB76"/>
      <c r="AC76"/>
      <c r="AD76"/>
      <c r="AE76"/>
      <c r="AF76"/>
      <c r="AG76"/>
      <c r="AH76"/>
      <c r="AI76"/>
    </row>
    <row r="77" spans="1:35" s="8" customFormat="1" x14ac:dyDescent="0.25">
      <c r="A77" s="41"/>
      <c r="B77" s="42" t="s">
        <v>41</v>
      </c>
      <c r="C77" s="18"/>
      <c r="D77" s="19"/>
      <c r="E77" s="18"/>
      <c r="F77" s="19">
        <v>0</v>
      </c>
      <c r="G77" s="19">
        <v>0</v>
      </c>
      <c r="H77" s="14">
        <v>0</v>
      </c>
      <c r="I77" s="19">
        <v>0</v>
      </c>
      <c r="J77" s="19">
        <v>0</v>
      </c>
      <c r="K77" s="19">
        <v>0</v>
      </c>
      <c r="L77" s="19">
        <v>4093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20">
        <v>4093</v>
      </c>
      <c r="X77" s="20">
        <v>0</v>
      </c>
      <c r="Y77" s="20">
        <v>4093</v>
      </c>
      <c r="Z77" s="20">
        <v>2979.1432062643712</v>
      </c>
      <c r="AA77"/>
      <c r="AB77"/>
      <c r="AC77"/>
      <c r="AD77"/>
      <c r="AE77"/>
      <c r="AF77"/>
      <c r="AG77"/>
      <c r="AH77"/>
      <c r="AI77"/>
    </row>
    <row r="78" spans="1:35" s="8" customFormat="1" x14ac:dyDescent="0.25">
      <c r="A78" s="41"/>
      <c r="B78" s="43" t="s">
        <v>42</v>
      </c>
      <c r="C78" s="15"/>
      <c r="D78" s="14"/>
      <c r="E78" s="15"/>
      <c r="F78" s="14">
        <f>F75+F76+F77</f>
        <v>0</v>
      </c>
      <c r="G78" s="188">
        <f t="shared" ref="G78:Z78" si="110">G75+G76+G77</f>
        <v>0</v>
      </c>
      <c r="H78" s="188">
        <f t="shared" si="110"/>
        <v>0</v>
      </c>
      <c r="I78" s="188">
        <f t="shared" si="110"/>
        <v>0</v>
      </c>
      <c r="J78" s="188">
        <f t="shared" si="110"/>
        <v>0</v>
      </c>
      <c r="K78" s="188">
        <f t="shared" si="110"/>
        <v>0</v>
      </c>
      <c r="L78" s="188">
        <f t="shared" si="110"/>
        <v>26832</v>
      </c>
      <c r="M78" s="188">
        <f t="shared" si="110"/>
        <v>0</v>
      </c>
      <c r="N78" s="188">
        <f t="shared" si="110"/>
        <v>0</v>
      </c>
      <c r="O78" s="188">
        <f t="shared" si="110"/>
        <v>0</v>
      </c>
      <c r="P78" s="188">
        <f t="shared" si="110"/>
        <v>0</v>
      </c>
      <c r="Q78" s="188">
        <f t="shared" si="110"/>
        <v>0</v>
      </c>
      <c r="R78" s="188">
        <f t="shared" si="110"/>
        <v>0</v>
      </c>
      <c r="S78" s="188">
        <f t="shared" si="110"/>
        <v>0</v>
      </c>
      <c r="T78" s="188">
        <f t="shared" si="110"/>
        <v>0</v>
      </c>
      <c r="U78" s="188">
        <f t="shared" si="110"/>
        <v>0</v>
      </c>
      <c r="V78" s="188">
        <f t="shared" si="110"/>
        <v>0</v>
      </c>
      <c r="W78" s="188">
        <f t="shared" si="110"/>
        <v>26832</v>
      </c>
      <c r="X78" s="188">
        <f t="shared" si="110"/>
        <v>0</v>
      </c>
      <c r="Y78" s="188">
        <f t="shared" si="110"/>
        <v>26832</v>
      </c>
      <c r="Z78" s="188">
        <f t="shared" si="110"/>
        <v>19530.019670287224</v>
      </c>
      <c r="AA78"/>
      <c r="AB78"/>
      <c r="AC78"/>
      <c r="AD78"/>
      <c r="AE78"/>
      <c r="AF78"/>
      <c r="AG78"/>
      <c r="AH78"/>
      <c r="AI78"/>
    </row>
    <row r="79" spans="1:35" s="10" customFormat="1" x14ac:dyDescent="0.25">
      <c r="A79" s="197" t="s">
        <v>53</v>
      </c>
      <c r="B79" s="198" t="s">
        <v>151</v>
      </c>
      <c r="C79" s="199" t="s">
        <v>52</v>
      </c>
      <c r="D79" s="200">
        <v>170</v>
      </c>
      <c r="E79" s="16" t="s">
        <v>34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5978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5978</v>
      </c>
      <c r="X79" s="17">
        <v>0</v>
      </c>
      <c r="Y79" s="17">
        <v>5978</v>
      </c>
      <c r="Z79" s="17">
        <v>3985.1566683800747</v>
      </c>
      <c r="AA79"/>
      <c r="AB79"/>
      <c r="AC79"/>
      <c r="AD79"/>
      <c r="AE79"/>
      <c r="AF79"/>
      <c r="AG79"/>
      <c r="AH79"/>
      <c r="AI79"/>
    </row>
    <row r="80" spans="1:35" s="10" customFormat="1" ht="38.25" x14ac:dyDescent="0.25">
      <c r="A80" s="197"/>
      <c r="B80" s="198"/>
      <c r="C80" s="199"/>
      <c r="D80" s="200"/>
      <c r="E80" s="18" t="s">
        <v>35</v>
      </c>
      <c r="F80" s="19"/>
      <c r="G80" s="21"/>
      <c r="H80" s="21">
        <v>0</v>
      </c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>
        <v>0</v>
      </c>
      <c r="W80" s="20">
        <v>0</v>
      </c>
      <c r="X80" s="20">
        <v>0</v>
      </c>
      <c r="Y80" s="14">
        <v>0</v>
      </c>
      <c r="Z80" s="14">
        <v>0</v>
      </c>
      <c r="AA80"/>
      <c r="AB80"/>
      <c r="AC80"/>
      <c r="AD80"/>
      <c r="AE80"/>
      <c r="AF80"/>
      <c r="AG80"/>
      <c r="AH80"/>
      <c r="AI80"/>
    </row>
    <row r="81" spans="1:35" s="10" customFormat="1" x14ac:dyDescent="0.25">
      <c r="A81" s="197"/>
      <c r="B81" s="198"/>
      <c r="C81" s="199"/>
      <c r="D81" s="200"/>
      <c r="E81" s="18" t="s">
        <v>36</v>
      </c>
      <c r="F81" s="19">
        <v>0</v>
      </c>
      <c r="G81" s="19">
        <v>0</v>
      </c>
      <c r="H81" s="14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5978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21">
        <v>0</v>
      </c>
      <c r="W81" s="20">
        <v>5978</v>
      </c>
      <c r="X81" s="20">
        <v>0</v>
      </c>
      <c r="Y81" s="14">
        <v>5978</v>
      </c>
      <c r="Z81" s="14">
        <v>3985.1566683800747</v>
      </c>
      <c r="AA81"/>
      <c r="AB81"/>
      <c r="AC81"/>
      <c r="AD81"/>
      <c r="AE81"/>
      <c r="AF81"/>
      <c r="AG81"/>
      <c r="AH81"/>
      <c r="AI81"/>
    </row>
    <row r="82" spans="1:35" s="10" customFormat="1" x14ac:dyDescent="0.25">
      <c r="A82" s="197"/>
      <c r="B82" s="198"/>
      <c r="C82" s="199"/>
      <c r="D82" s="200"/>
      <c r="E82" s="18" t="s">
        <v>37</v>
      </c>
      <c r="F82" s="19"/>
      <c r="G82" s="21"/>
      <c r="H82" s="21">
        <v>0</v>
      </c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>
        <v>0</v>
      </c>
      <c r="W82" s="20">
        <v>0</v>
      </c>
      <c r="X82" s="20">
        <v>0</v>
      </c>
      <c r="Y82" s="14">
        <v>0</v>
      </c>
      <c r="Z82" s="14">
        <v>0</v>
      </c>
      <c r="AA82"/>
      <c r="AB82"/>
      <c r="AC82"/>
      <c r="AD82"/>
      <c r="AE82"/>
      <c r="AF82"/>
      <c r="AG82"/>
      <c r="AH82"/>
      <c r="AI82"/>
    </row>
    <row r="83" spans="1:35" s="10" customFormat="1" ht="63.75" x14ac:dyDescent="0.25">
      <c r="A83" s="197"/>
      <c r="B83" s="198"/>
      <c r="C83" s="199"/>
      <c r="D83" s="200"/>
      <c r="E83" s="18" t="s">
        <v>38</v>
      </c>
      <c r="F83" s="20"/>
      <c r="G83" s="20"/>
      <c r="H83" s="21">
        <v>0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/>
      <c r="AB83"/>
      <c r="AC83"/>
      <c r="AD83"/>
      <c r="AE83"/>
      <c r="AF83"/>
      <c r="AG83"/>
      <c r="AH83"/>
      <c r="AI83"/>
    </row>
    <row r="84" spans="1:35" s="8" customFormat="1" x14ac:dyDescent="0.25">
      <c r="A84" s="22"/>
      <c r="B84" s="23" t="s">
        <v>0</v>
      </c>
      <c r="C84" s="18"/>
      <c r="D84" s="19"/>
      <c r="E84" s="18"/>
      <c r="F84" s="20">
        <v>0</v>
      </c>
      <c r="G84" s="20">
        <v>0</v>
      </c>
      <c r="H84" s="21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492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492</v>
      </c>
      <c r="X84" s="20">
        <v>0</v>
      </c>
      <c r="Y84" s="20">
        <v>492</v>
      </c>
      <c r="Z84" s="20">
        <v>327.98546016109015</v>
      </c>
      <c r="AA84"/>
      <c r="AB84"/>
      <c r="AC84"/>
      <c r="AD84"/>
      <c r="AE84"/>
      <c r="AF84"/>
      <c r="AG84"/>
      <c r="AH84"/>
      <c r="AI84"/>
    </row>
    <row r="85" spans="1:35" s="8" customFormat="1" x14ac:dyDescent="0.25">
      <c r="A85" s="22"/>
      <c r="B85" s="23" t="s">
        <v>1</v>
      </c>
      <c r="C85" s="18"/>
      <c r="D85" s="19"/>
      <c r="E85" s="18"/>
      <c r="F85" s="20">
        <v>0</v>
      </c>
      <c r="G85" s="20">
        <v>0</v>
      </c>
      <c r="H85" s="21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1967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1967</v>
      </c>
      <c r="X85" s="20">
        <v>0</v>
      </c>
      <c r="Y85" s="20">
        <v>1967</v>
      </c>
      <c r="Z85" s="20">
        <v>1311.2752035302119</v>
      </c>
      <c r="AA85"/>
      <c r="AB85"/>
      <c r="AC85"/>
      <c r="AD85"/>
      <c r="AE85"/>
      <c r="AF85"/>
      <c r="AG85"/>
      <c r="AH85"/>
      <c r="AI85"/>
    </row>
    <row r="86" spans="1:35" s="8" customFormat="1" x14ac:dyDescent="0.25">
      <c r="A86" s="22"/>
      <c r="B86" s="23" t="s">
        <v>39</v>
      </c>
      <c r="C86" s="18"/>
      <c r="D86" s="19"/>
      <c r="E86" s="18"/>
      <c r="F86" s="20">
        <v>0</v>
      </c>
      <c r="G86" s="20">
        <v>0</v>
      </c>
      <c r="H86" s="21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2459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2459</v>
      </c>
      <c r="X86" s="20">
        <v>0</v>
      </c>
      <c r="Y86" s="20">
        <v>2459</v>
      </c>
      <c r="Z86" s="20">
        <v>1639.2606636913019</v>
      </c>
      <c r="AA86"/>
      <c r="AB86"/>
      <c r="AC86"/>
      <c r="AD86"/>
      <c r="AE86"/>
      <c r="AF86"/>
      <c r="AG86"/>
      <c r="AH86"/>
      <c r="AI86"/>
    </row>
    <row r="87" spans="1:35" s="8" customFormat="1" x14ac:dyDescent="0.25">
      <c r="A87" s="22"/>
      <c r="B87" s="23" t="s">
        <v>40</v>
      </c>
      <c r="C87" s="18"/>
      <c r="D87" s="19"/>
      <c r="E87" s="18"/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4918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4918</v>
      </c>
      <c r="X87" s="21">
        <v>0</v>
      </c>
      <c r="Y87" s="21">
        <v>4918</v>
      </c>
      <c r="Z87" s="21">
        <v>3278.5213273826039</v>
      </c>
      <c r="AA87"/>
      <c r="AB87"/>
      <c r="AC87"/>
      <c r="AD87"/>
      <c r="AE87"/>
      <c r="AF87"/>
      <c r="AG87"/>
      <c r="AH87"/>
      <c r="AI87"/>
    </row>
    <row r="88" spans="1:35" s="8" customFormat="1" x14ac:dyDescent="0.25">
      <c r="A88" s="22"/>
      <c r="B88" s="23" t="s">
        <v>2</v>
      </c>
      <c r="C88" s="18"/>
      <c r="D88" s="19"/>
      <c r="E88" s="18"/>
      <c r="F88" s="20">
        <v>0</v>
      </c>
      <c r="G88" s="20">
        <v>0</v>
      </c>
      <c r="H88" s="21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148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148</v>
      </c>
      <c r="X88" s="20">
        <v>0</v>
      </c>
      <c r="Y88" s="20">
        <v>148</v>
      </c>
      <c r="Z88" s="20">
        <v>98.662292893986461</v>
      </c>
      <c r="AA88"/>
      <c r="AB88"/>
      <c r="AC88"/>
      <c r="AD88"/>
      <c r="AE88"/>
      <c r="AF88"/>
      <c r="AG88"/>
      <c r="AH88"/>
      <c r="AI88"/>
    </row>
    <row r="89" spans="1:35" s="8" customFormat="1" x14ac:dyDescent="0.25">
      <c r="A89" s="22"/>
      <c r="B89" s="23" t="s">
        <v>41</v>
      </c>
      <c r="C89" s="18"/>
      <c r="D89" s="19"/>
      <c r="E89" s="18"/>
      <c r="F89" s="19">
        <v>0</v>
      </c>
      <c r="G89" s="19">
        <v>0</v>
      </c>
      <c r="H89" s="14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912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20">
        <v>912</v>
      </c>
      <c r="X89" s="20">
        <v>0</v>
      </c>
      <c r="Y89" s="20">
        <v>912</v>
      </c>
      <c r="Z89" s="20">
        <v>607.97304810348407</v>
      </c>
      <c r="AA89"/>
      <c r="AB89"/>
      <c r="AC89"/>
      <c r="AD89"/>
      <c r="AE89"/>
      <c r="AF89"/>
      <c r="AG89"/>
      <c r="AH89"/>
      <c r="AI89"/>
    </row>
    <row r="90" spans="1:35" s="8" customFormat="1" x14ac:dyDescent="0.25">
      <c r="A90" s="22"/>
      <c r="B90" s="25" t="s">
        <v>42</v>
      </c>
      <c r="C90" s="15"/>
      <c r="D90" s="14"/>
      <c r="E90" s="15"/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5978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21">
        <v>5978</v>
      </c>
      <c r="X90" s="21">
        <v>0</v>
      </c>
      <c r="Y90" s="21">
        <v>5978</v>
      </c>
      <c r="Z90" s="21">
        <v>3985.1566683800747</v>
      </c>
      <c r="AA90"/>
      <c r="AB90"/>
      <c r="AC90"/>
      <c r="AD90"/>
      <c r="AE90"/>
      <c r="AF90"/>
      <c r="AG90"/>
      <c r="AH90"/>
      <c r="AI90"/>
    </row>
    <row r="91" spans="1:35" s="10" customFormat="1" x14ac:dyDescent="0.25">
      <c r="A91" s="197" t="s">
        <v>54</v>
      </c>
      <c r="B91" s="198" t="s">
        <v>152</v>
      </c>
      <c r="C91" s="199" t="s">
        <v>52</v>
      </c>
      <c r="D91" s="200">
        <v>14</v>
      </c>
      <c r="E91" s="16" t="s">
        <v>34</v>
      </c>
      <c r="F91" s="17">
        <v>0</v>
      </c>
      <c r="G91" s="17">
        <v>0</v>
      </c>
      <c r="H91" s="17">
        <v>0</v>
      </c>
      <c r="I91" s="17">
        <v>0</v>
      </c>
      <c r="J91" s="17">
        <v>851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851</v>
      </c>
      <c r="W91" s="17">
        <v>0</v>
      </c>
      <c r="X91" s="17">
        <v>0</v>
      </c>
      <c r="Y91" s="17">
        <v>851</v>
      </c>
      <c r="Z91" s="17">
        <v>679.20299251606571</v>
      </c>
      <c r="AA91"/>
      <c r="AB91"/>
      <c r="AC91"/>
      <c r="AD91"/>
      <c r="AE91"/>
      <c r="AF91"/>
      <c r="AG91"/>
      <c r="AH91"/>
      <c r="AI91"/>
    </row>
    <row r="92" spans="1:35" s="10" customFormat="1" ht="38.25" x14ac:dyDescent="0.25">
      <c r="A92" s="197"/>
      <c r="B92" s="198"/>
      <c r="C92" s="199"/>
      <c r="D92" s="200"/>
      <c r="E92" s="18" t="s">
        <v>35</v>
      </c>
      <c r="F92" s="19"/>
      <c r="G92" s="21"/>
      <c r="H92" s="21">
        <v>0</v>
      </c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>
        <v>0</v>
      </c>
      <c r="W92" s="20">
        <v>0</v>
      </c>
      <c r="X92" s="20">
        <v>0</v>
      </c>
      <c r="Y92" s="14">
        <v>0</v>
      </c>
      <c r="Z92" s="14">
        <v>0</v>
      </c>
      <c r="AA92"/>
      <c r="AB92"/>
      <c r="AC92"/>
      <c r="AD92"/>
      <c r="AE92"/>
      <c r="AF92"/>
      <c r="AG92"/>
      <c r="AH92"/>
      <c r="AI92"/>
    </row>
    <row r="93" spans="1:35" s="10" customFormat="1" x14ac:dyDescent="0.25">
      <c r="A93" s="197"/>
      <c r="B93" s="198"/>
      <c r="C93" s="199"/>
      <c r="D93" s="200"/>
      <c r="E93" s="18" t="s">
        <v>36</v>
      </c>
      <c r="F93" s="19">
        <v>0</v>
      </c>
      <c r="G93" s="19">
        <v>0</v>
      </c>
      <c r="H93" s="14">
        <v>0</v>
      </c>
      <c r="I93" s="19">
        <v>0</v>
      </c>
      <c r="J93" s="19">
        <v>851</v>
      </c>
      <c r="K93" s="19">
        <v>0</v>
      </c>
      <c r="L93" s="19">
        <v>0</v>
      </c>
      <c r="M93" s="19">
        <v>0</v>
      </c>
      <c r="N93" s="19">
        <v>0</v>
      </c>
      <c r="O93" s="44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21">
        <v>851</v>
      </c>
      <c r="W93" s="20">
        <v>0</v>
      </c>
      <c r="X93" s="20">
        <v>0</v>
      </c>
      <c r="Y93" s="14">
        <v>851</v>
      </c>
      <c r="Z93" s="14">
        <v>679.20299251606571</v>
      </c>
      <c r="AA93"/>
      <c r="AB93"/>
      <c r="AC93"/>
      <c r="AD93"/>
      <c r="AE93"/>
      <c r="AF93"/>
      <c r="AG93"/>
      <c r="AH93"/>
      <c r="AI93"/>
    </row>
    <row r="94" spans="1:35" s="10" customFormat="1" x14ac:dyDescent="0.25">
      <c r="A94" s="197"/>
      <c r="B94" s="198"/>
      <c r="C94" s="199"/>
      <c r="D94" s="200"/>
      <c r="E94" s="18" t="s">
        <v>37</v>
      </c>
      <c r="F94" s="19"/>
      <c r="G94" s="21"/>
      <c r="H94" s="21">
        <v>0</v>
      </c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>
        <v>0</v>
      </c>
      <c r="W94" s="20">
        <v>0</v>
      </c>
      <c r="X94" s="20">
        <v>0</v>
      </c>
      <c r="Y94" s="14">
        <v>0</v>
      </c>
      <c r="Z94" s="14">
        <v>0</v>
      </c>
      <c r="AA94"/>
      <c r="AB94"/>
      <c r="AC94"/>
      <c r="AD94"/>
      <c r="AE94"/>
      <c r="AF94"/>
      <c r="AG94"/>
      <c r="AH94"/>
      <c r="AI94"/>
    </row>
    <row r="95" spans="1:35" s="10" customFormat="1" ht="63.75" x14ac:dyDescent="0.25">
      <c r="A95" s="197"/>
      <c r="B95" s="198"/>
      <c r="C95" s="199"/>
      <c r="D95" s="200"/>
      <c r="E95" s="18" t="s">
        <v>38</v>
      </c>
      <c r="F95" s="20"/>
      <c r="G95" s="20"/>
      <c r="H95" s="21">
        <v>0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/>
      <c r="AB95"/>
      <c r="AC95"/>
      <c r="AD95"/>
      <c r="AE95"/>
      <c r="AF95"/>
      <c r="AG95"/>
      <c r="AH95"/>
      <c r="AI95"/>
    </row>
    <row r="96" spans="1:35" s="8" customFormat="1" x14ac:dyDescent="0.25">
      <c r="A96" s="41"/>
      <c r="B96" s="42" t="s">
        <v>0</v>
      </c>
      <c r="C96" s="18"/>
      <c r="D96" s="19"/>
      <c r="E96" s="18"/>
      <c r="F96" s="20">
        <v>0</v>
      </c>
      <c r="G96" s="20">
        <v>0</v>
      </c>
      <c r="H96" s="21">
        <v>0</v>
      </c>
      <c r="I96" s="20">
        <v>0</v>
      </c>
      <c r="J96" s="20">
        <v>70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70</v>
      </c>
      <c r="W96" s="20">
        <v>0</v>
      </c>
      <c r="X96" s="20">
        <v>0</v>
      </c>
      <c r="Y96" s="20">
        <v>70</v>
      </c>
      <c r="Z96" s="20">
        <v>55.868636282167564</v>
      </c>
      <c r="AA96"/>
      <c r="AB96"/>
      <c r="AC96"/>
      <c r="AD96"/>
      <c r="AE96"/>
      <c r="AF96"/>
      <c r="AG96"/>
      <c r="AH96"/>
      <c r="AI96"/>
    </row>
    <row r="97" spans="1:35" s="8" customFormat="1" x14ac:dyDescent="0.25">
      <c r="A97" s="41"/>
      <c r="B97" s="42" t="s">
        <v>1</v>
      </c>
      <c r="C97" s="18"/>
      <c r="D97" s="19"/>
      <c r="E97" s="18"/>
      <c r="F97" s="20">
        <v>0</v>
      </c>
      <c r="G97" s="20">
        <v>0</v>
      </c>
      <c r="H97" s="21">
        <v>0</v>
      </c>
      <c r="I97" s="20">
        <v>0</v>
      </c>
      <c r="J97" s="20">
        <v>280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280</v>
      </c>
      <c r="W97" s="20">
        <v>0</v>
      </c>
      <c r="X97" s="20">
        <v>0</v>
      </c>
      <c r="Y97" s="20">
        <v>280</v>
      </c>
      <c r="Z97" s="20">
        <v>223.47454512867026</v>
      </c>
      <c r="AA97"/>
      <c r="AB97"/>
      <c r="AC97"/>
      <c r="AD97"/>
      <c r="AE97"/>
      <c r="AF97"/>
      <c r="AG97"/>
      <c r="AH97"/>
      <c r="AI97"/>
    </row>
    <row r="98" spans="1:35" s="8" customFormat="1" x14ac:dyDescent="0.25">
      <c r="A98" s="41"/>
      <c r="B98" s="42" t="s">
        <v>39</v>
      </c>
      <c r="C98" s="18"/>
      <c r="D98" s="19"/>
      <c r="E98" s="18"/>
      <c r="F98" s="20">
        <v>0</v>
      </c>
      <c r="G98" s="20">
        <v>0</v>
      </c>
      <c r="H98" s="21">
        <v>0</v>
      </c>
      <c r="I98" s="20">
        <v>0</v>
      </c>
      <c r="J98" s="20">
        <v>350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350</v>
      </c>
      <c r="W98" s="20">
        <v>0</v>
      </c>
      <c r="X98" s="20">
        <v>0</v>
      </c>
      <c r="Y98" s="20">
        <v>350</v>
      </c>
      <c r="Z98" s="20">
        <v>279.34318141083781</v>
      </c>
      <c r="AA98"/>
      <c r="AB98"/>
      <c r="AC98"/>
      <c r="AD98"/>
      <c r="AE98"/>
      <c r="AF98"/>
      <c r="AG98"/>
      <c r="AH98"/>
      <c r="AI98"/>
    </row>
    <row r="99" spans="1:35" s="8" customFormat="1" x14ac:dyDescent="0.25">
      <c r="A99" s="41"/>
      <c r="B99" s="42" t="s">
        <v>40</v>
      </c>
      <c r="C99" s="18"/>
      <c r="D99" s="19"/>
      <c r="E99" s="18"/>
      <c r="F99" s="21">
        <v>0</v>
      </c>
      <c r="G99" s="21">
        <v>0</v>
      </c>
      <c r="H99" s="21">
        <v>0</v>
      </c>
      <c r="I99" s="21">
        <v>0</v>
      </c>
      <c r="J99" s="21">
        <v>700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700</v>
      </c>
      <c r="W99" s="21">
        <v>0</v>
      </c>
      <c r="X99" s="21">
        <v>0</v>
      </c>
      <c r="Y99" s="21">
        <v>700</v>
      </c>
      <c r="Z99" s="21">
        <v>558.68636282167563</v>
      </c>
      <c r="AA99"/>
      <c r="AB99"/>
      <c r="AC99"/>
      <c r="AD99"/>
      <c r="AE99"/>
      <c r="AF99"/>
      <c r="AG99"/>
      <c r="AH99"/>
      <c r="AI99"/>
    </row>
    <row r="100" spans="1:35" s="8" customFormat="1" x14ac:dyDescent="0.25">
      <c r="A100" s="41"/>
      <c r="B100" s="42" t="s">
        <v>2</v>
      </c>
      <c r="C100" s="18"/>
      <c r="D100" s="19"/>
      <c r="E100" s="18"/>
      <c r="F100" s="20">
        <v>0</v>
      </c>
      <c r="G100" s="20">
        <v>0</v>
      </c>
      <c r="H100" s="21">
        <v>0</v>
      </c>
      <c r="I100" s="20">
        <v>0</v>
      </c>
      <c r="J100" s="20">
        <v>21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21</v>
      </c>
      <c r="W100" s="20">
        <v>0</v>
      </c>
      <c r="X100" s="20">
        <v>0</v>
      </c>
      <c r="Y100" s="20">
        <v>21</v>
      </c>
      <c r="Z100" s="20">
        <v>16.76059088465027</v>
      </c>
      <c r="AA100"/>
      <c r="AB100"/>
      <c r="AC100"/>
      <c r="AD100"/>
      <c r="AE100"/>
      <c r="AF100"/>
      <c r="AG100"/>
      <c r="AH100"/>
      <c r="AI100"/>
    </row>
    <row r="101" spans="1:35" s="8" customFormat="1" x14ac:dyDescent="0.25">
      <c r="A101" s="41"/>
      <c r="B101" s="42" t="s">
        <v>41</v>
      </c>
      <c r="C101" s="18"/>
      <c r="D101" s="19"/>
      <c r="E101" s="18"/>
      <c r="F101" s="19">
        <v>0</v>
      </c>
      <c r="G101" s="19">
        <v>0</v>
      </c>
      <c r="H101" s="14">
        <v>0</v>
      </c>
      <c r="I101" s="19">
        <v>0</v>
      </c>
      <c r="J101" s="19">
        <v>130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130</v>
      </c>
      <c r="W101" s="20">
        <v>0</v>
      </c>
      <c r="X101" s="20">
        <v>0</v>
      </c>
      <c r="Y101" s="20">
        <v>130</v>
      </c>
      <c r="Z101" s="20">
        <v>103.75603880973976</v>
      </c>
      <c r="AA101"/>
      <c r="AB101"/>
      <c r="AC101"/>
      <c r="AD101"/>
      <c r="AE101"/>
      <c r="AF101"/>
      <c r="AG101"/>
      <c r="AH101"/>
      <c r="AI101"/>
    </row>
    <row r="102" spans="1:35" s="8" customFormat="1" x14ac:dyDescent="0.25">
      <c r="A102" s="41"/>
      <c r="B102" s="43" t="s">
        <v>42</v>
      </c>
      <c r="C102" s="15"/>
      <c r="D102" s="14"/>
      <c r="E102" s="15"/>
      <c r="F102" s="14">
        <v>0</v>
      </c>
      <c r="G102" s="14">
        <v>0</v>
      </c>
      <c r="H102" s="14">
        <v>0</v>
      </c>
      <c r="I102" s="14">
        <v>0</v>
      </c>
      <c r="J102" s="14">
        <v>851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851</v>
      </c>
      <c r="W102" s="21">
        <v>0</v>
      </c>
      <c r="X102" s="21">
        <v>0</v>
      </c>
      <c r="Y102" s="21">
        <v>851</v>
      </c>
      <c r="Z102" s="21">
        <v>679.20299251606571</v>
      </c>
      <c r="AA102"/>
      <c r="AB102"/>
      <c r="AC102"/>
      <c r="AD102"/>
      <c r="AE102"/>
      <c r="AF102"/>
      <c r="AG102"/>
      <c r="AH102"/>
      <c r="AI102"/>
    </row>
    <row r="103" spans="1:35" s="10" customFormat="1" x14ac:dyDescent="0.25">
      <c r="A103" s="197" t="s">
        <v>55</v>
      </c>
      <c r="B103" s="198" t="s">
        <v>948</v>
      </c>
      <c r="C103" s="199" t="s">
        <v>52</v>
      </c>
      <c r="D103" s="200">
        <v>460</v>
      </c>
      <c r="E103" s="16" t="s">
        <v>34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19528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19528</v>
      </c>
      <c r="X103" s="17">
        <v>0</v>
      </c>
      <c r="Y103" s="17">
        <v>19528</v>
      </c>
      <c r="Z103" s="17">
        <v>13786.575627045815</v>
      </c>
      <c r="AA103"/>
      <c r="AB103"/>
      <c r="AC103"/>
      <c r="AD103"/>
      <c r="AE103"/>
      <c r="AF103"/>
      <c r="AG103"/>
      <c r="AH103"/>
      <c r="AI103"/>
    </row>
    <row r="104" spans="1:35" s="10" customFormat="1" ht="38.25" x14ac:dyDescent="0.25">
      <c r="A104" s="197"/>
      <c r="B104" s="198"/>
      <c r="C104" s="199"/>
      <c r="D104" s="200"/>
      <c r="E104" s="18" t="s">
        <v>35</v>
      </c>
      <c r="F104" s="19"/>
      <c r="G104" s="21"/>
      <c r="H104" s="21">
        <v>0</v>
      </c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>
        <v>0</v>
      </c>
      <c r="W104" s="20">
        <v>0</v>
      </c>
      <c r="X104" s="20">
        <v>0</v>
      </c>
      <c r="Y104" s="14">
        <v>0</v>
      </c>
      <c r="Z104" s="14">
        <v>0</v>
      </c>
      <c r="AA104"/>
      <c r="AB104"/>
      <c r="AC104"/>
      <c r="AD104"/>
      <c r="AE104"/>
      <c r="AF104"/>
      <c r="AG104"/>
      <c r="AH104"/>
      <c r="AI104"/>
    </row>
    <row r="105" spans="1:35" s="10" customFormat="1" x14ac:dyDescent="0.25">
      <c r="A105" s="197"/>
      <c r="B105" s="198"/>
      <c r="C105" s="199"/>
      <c r="D105" s="200"/>
      <c r="E105" s="18" t="s">
        <v>36</v>
      </c>
      <c r="F105" s="19">
        <v>0</v>
      </c>
      <c r="G105" s="19">
        <v>0</v>
      </c>
      <c r="H105" s="14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19528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21">
        <v>0</v>
      </c>
      <c r="W105" s="20">
        <v>19528</v>
      </c>
      <c r="X105" s="20">
        <v>0</v>
      </c>
      <c r="Y105" s="14">
        <v>19528</v>
      </c>
      <c r="Z105" s="14">
        <v>13786.575627045815</v>
      </c>
      <c r="AA105"/>
      <c r="AB105"/>
      <c r="AC105"/>
      <c r="AD105"/>
      <c r="AE105"/>
      <c r="AF105"/>
      <c r="AG105"/>
      <c r="AH105"/>
      <c r="AI105"/>
    </row>
    <row r="106" spans="1:35" s="10" customFormat="1" x14ac:dyDescent="0.25">
      <c r="A106" s="197"/>
      <c r="B106" s="198"/>
      <c r="C106" s="199"/>
      <c r="D106" s="200"/>
      <c r="E106" s="18" t="s">
        <v>37</v>
      </c>
      <c r="F106" s="19"/>
      <c r="G106" s="21"/>
      <c r="H106" s="21">
        <v>0</v>
      </c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>
        <v>0</v>
      </c>
      <c r="W106" s="20">
        <v>0</v>
      </c>
      <c r="X106" s="20">
        <v>0</v>
      </c>
      <c r="Y106" s="14">
        <v>0</v>
      </c>
      <c r="Z106" s="14">
        <v>0</v>
      </c>
      <c r="AA106"/>
      <c r="AB106"/>
      <c r="AC106"/>
      <c r="AD106"/>
      <c r="AE106"/>
      <c r="AF106"/>
      <c r="AG106"/>
      <c r="AH106"/>
      <c r="AI106"/>
    </row>
    <row r="107" spans="1:35" s="10" customFormat="1" ht="63.75" x14ac:dyDescent="0.25">
      <c r="A107" s="197"/>
      <c r="B107" s="198"/>
      <c r="C107" s="199"/>
      <c r="D107" s="200"/>
      <c r="E107" s="18" t="s">
        <v>38</v>
      </c>
      <c r="F107" s="20"/>
      <c r="G107" s="20"/>
      <c r="H107" s="21">
        <v>0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/>
      <c r="AB107"/>
      <c r="AC107"/>
      <c r="AD107"/>
      <c r="AE107"/>
      <c r="AF107"/>
      <c r="AG107"/>
      <c r="AH107"/>
      <c r="AI107"/>
    </row>
    <row r="108" spans="1:35" s="8" customFormat="1" x14ac:dyDescent="0.25">
      <c r="A108" s="22"/>
      <c r="B108" s="23" t="s">
        <v>0</v>
      </c>
      <c r="C108" s="18"/>
      <c r="D108" s="19"/>
      <c r="E108" s="18"/>
      <c r="F108" s="20">
        <v>0</v>
      </c>
      <c r="G108" s="20">
        <v>0</v>
      </c>
      <c r="H108" s="21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1606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1606</v>
      </c>
      <c r="X108" s="20">
        <v>0</v>
      </c>
      <c r="Y108" s="20">
        <v>1606</v>
      </c>
      <c r="Z108" s="20">
        <v>1133.8201790780201</v>
      </c>
      <c r="AA108"/>
      <c r="AB108"/>
      <c r="AC108"/>
      <c r="AD108"/>
      <c r="AE108"/>
      <c r="AF108"/>
      <c r="AG108"/>
      <c r="AH108"/>
      <c r="AI108"/>
    </row>
    <row r="109" spans="1:35" s="8" customFormat="1" x14ac:dyDescent="0.25">
      <c r="A109" s="22"/>
      <c r="B109" s="23" t="s">
        <v>1</v>
      </c>
      <c r="C109" s="18"/>
      <c r="D109" s="19"/>
      <c r="E109" s="18"/>
      <c r="F109" s="20">
        <v>0</v>
      </c>
      <c r="G109" s="20">
        <v>0</v>
      </c>
      <c r="H109" s="21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6427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6427</v>
      </c>
      <c r="X109" s="20">
        <v>0</v>
      </c>
      <c r="Y109" s="20">
        <v>6427</v>
      </c>
      <c r="Z109" s="20">
        <v>4537.3986867586773</v>
      </c>
      <c r="AA109"/>
      <c r="AB109"/>
      <c r="AC109"/>
      <c r="AD109"/>
      <c r="AE109"/>
      <c r="AF109"/>
      <c r="AG109"/>
      <c r="AH109"/>
      <c r="AI109"/>
    </row>
    <row r="110" spans="1:35" s="8" customFormat="1" x14ac:dyDescent="0.25">
      <c r="A110" s="22"/>
      <c r="B110" s="23" t="s">
        <v>39</v>
      </c>
      <c r="C110" s="18"/>
      <c r="D110" s="19"/>
      <c r="E110" s="18"/>
      <c r="F110" s="20">
        <v>0</v>
      </c>
      <c r="G110" s="20">
        <v>0</v>
      </c>
      <c r="H110" s="21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8034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8034</v>
      </c>
      <c r="X110" s="20">
        <v>0</v>
      </c>
      <c r="Y110" s="20">
        <v>8034</v>
      </c>
      <c r="Z110" s="20">
        <v>5671.9248559855632</v>
      </c>
      <c r="AA110"/>
      <c r="AB110"/>
      <c r="AC110"/>
      <c r="AD110"/>
      <c r="AE110"/>
      <c r="AF110"/>
      <c r="AG110"/>
      <c r="AH110"/>
      <c r="AI110"/>
    </row>
    <row r="111" spans="1:35" s="8" customFormat="1" x14ac:dyDescent="0.25">
      <c r="A111" s="22"/>
      <c r="B111" s="23" t="s">
        <v>40</v>
      </c>
      <c r="C111" s="18"/>
      <c r="D111" s="19"/>
      <c r="E111" s="18"/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16067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16067</v>
      </c>
      <c r="X111" s="21">
        <v>0</v>
      </c>
      <c r="Y111" s="21">
        <v>16067</v>
      </c>
      <c r="Z111" s="21">
        <v>11343.14372182226</v>
      </c>
      <c r="AA111"/>
      <c r="AB111"/>
      <c r="AC111"/>
      <c r="AD111"/>
      <c r="AE111"/>
      <c r="AF111"/>
      <c r="AG111"/>
      <c r="AH111"/>
      <c r="AI111"/>
    </row>
    <row r="112" spans="1:35" s="8" customFormat="1" x14ac:dyDescent="0.25">
      <c r="A112" s="22"/>
      <c r="B112" s="23" t="s">
        <v>2</v>
      </c>
      <c r="C112" s="18"/>
      <c r="D112" s="19"/>
      <c r="E112" s="18"/>
      <c r="F112" s="20">
        <v>0</v>
      </c>
      <c r="G112" s="20">
        <v>0</v>
      </c>
      <c r="H112" s="21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482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482</v>
      </c>
      <c r="X112" s="20">
        <v>0</v>
      </c>
      <c r="Y112" s="20">
        <v>482</v>
      </c>
      <c r="Z112" s="20">
        <v>340.28725175317919</v>
      </c>
      <c r="AA112"/>
      <c r="AB112"/>
      <c r="AC112"/>
      <c r="AD112"/>
      <c r="AE112"/>
      <c r="AF112"/>
      <c r="AG112"/>
      <c r="AH112"/>
      <c r="AI112"/>
    </row>
    <row r="113" spans="1:35" s="8" customFormat="1" x14ac:dyDescent="0.25">
      <c r="A113" s="22"/>
      <c r="B113" s="23" t="s">
        <v>41</v>
      </c>
      <c r="C113" s="18"/>
      <c r="D113" s="19"/>
      <c r="E113" s="18"/>
      <c r="F113" s="19">
        <v>0</v>
      </c>
      <c r="G113" s="19">
        <v>0</v>
      </c>
      <c r="H113" s="14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2979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20">
        <v>2979</v>
      </c>
      <c r="X113" s="20">
        <v>0</v>
      </c>
      <c r="Y113" s="20">
        <v>2979</v>
      </c>
      <c r="Z113" s="20">
        <v>2103.144653470375</v>
      </c>
      <c r="AA113"/>
      <c r="AB113"/>
      <c r="AC113"/>
      <c r="AD113"/>
      <c r="AE113"/>
      <c r="AF113"/>
      <c r="AG113"/>
      <c r="AH113"/>
      <c r="AI113"/>
    </row>
    <row r="114" spans="1:35" s="8" customFormat="1" x14ac:dyDescent="0.25">
      <c r="A114" s="22"/>
      <c r="B114" s="25" t="s">
        <v>42</v>
      </c>
      <c r="C114" s="15"/>
      <c r="D114" s="14"/>
      <c r="E114" s="15"/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19528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21">
        <v>19528</v>
      </c>
      <c r="X114" s="21">
        <v>0</v>
      </c>
      <c r="Y114" s="21">
        <v>19528</v>
      </c>
      <c r="Z114" s="21">
        <v>13786.575627045815</v>
      </c>
      <c r="AA114"/>
      <c r="AB114"/>
      <c r="AC114"/>
      <c r="AD114"/>
      <c r="AE114"/>
      <c r="AF114"/>
      <c r="AG114"/>
      <c r="AH114"/>
      <c r="AI114"/>
    </row>
    <row r="115" spans="1:35" s="10" customFormat="1" x14ac:dyDescent="0.25">
      <c r="A115" s="218" t="s">
        <v>56</v>
      </c>
      <c r="B115" s="219" t="s">
        <v>57</v>
      </c>
      <c r="C115" s="204"/>
      <c r="D115" s="207"/>
      <c r="E115" s="34" t="s">
        <v>34</v>
      </c>
      <c r="F115" s="35">
        <v>0</v>
      </c>
      <c r="G115" s="35">
        <v>0</v>
      </c>
      <c r="H115" s="35">
        <v>0</v>
      </c>
      <c r="I115" s="35">
        <v>0</v>
      </c>
      <c r="J115" s="35">
        <v>3503</v>
      </c>
      <c r="K115" s="35">
        <v>0</v>
      </c>
      <c r="L115" s="35">
        <v>38977</v>
      </c>
      <c r="M115" s="35">
        <v>0</v>
      </c>
      <c r="N115" s="35">
        <v>0</v>
      </c>
      <c r="O115" s="35">
        <v>8368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3503</v>
      </c>
      <c r="W115" s="35">
        <v>47345</v>
      </c>
      <c r="X115" s="35">
        <v>0</v>
      </c>
      <c r="Y115" s="35">
        <v>50848</v>
      </c>
      <c r="Z115" s="35">
        <v>36744.16120423672</v>
      </c>
      <c r="AA115"/>
      <c r="AB115"/>
      <c r="AC115"/>
      <c r="AD115"/>
      <c r="AE115"/>
      <c r="AF115"/>
      <c r="AG115"/>
      <c r="AH115"/>
      <c r="AI115"/>
    </row>
    <row r="116" spans="1:35" s="10" customFormat="1" ht="38.25" x14ac:dyDescent="0.25">
      <c r="A116" s="218"/>
      <c r="B116" s="219"/>
      <c r="C116" s="205"/>
      <c r="D116" s="208"/>
      <c r="E116" s="36" t="s">
        <v>35</v>
      </c>
      <c r="F116" s="37">
        <v>0</v>
      </c>
      <c r="G116" s="37">
        <v>0</v>
      </c>
      <c r="H116" s="35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/>
      <c r="AB116"/>
      <c r="AC116"/>
      <c r="AD116"/>
      <c r="AE116"/>
      <c r="AF116"/>
      <c r="AG116"/>
      <c r="AH116"/>
      <c r="AI116"/>
    </row>
    <row r="117" spans="1:35" s="10" customFormat="1" x14ac:dyDescent="0.25">
      <c r="A117" s="218"/>
      <c r="B117" s="219"/>
      <c r="C117" s="205"/>
      <c r="D117" s="208"/>
      <c r="E117" s="36" t="s">
        <v>36</v>
      </c>
      <c r="F117" s="37">
        <v>0</v>
      </c>
      <c r="G117" s="37">
        <v>0</v>
      </c>
      <c r="H117" s="35">
        <v>0</v>
      </c>
      <c r="I117" s="37">
        <v>0</v>
      </c>
      <c r="J117" s="37">
        <v>3503</v>
      </c>
      <c r="K117" s="37">
        <v>0</v>
      </c>
      <c r="L117" s="37">
        <v>38977</v>
      </c>
      <c r="M117" s="37">
        <v>0</v>
      </c>
      <c r="N117" s="37">
        <v>0</v>
      </c>
      <c r="O117" s="37">
        <v>8368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3503</v>
      </c>
      <c r="W117" s="37">
        <v>47345</v>
      </c>
      <c r="X117" s="37">
        <v>0</v>
      </c>
      <c r="Y117" s="37">
        <v>50848</v>
      </c>
      <c r="Z117" s="37">
        <v>36744.16120423672</v>
      </c>
      <c r="AA117"/>
      <c r="AB117"/>
      <c r="AC117"/>
      <c r="AD117"/>
      <c r="AE117"/>
      <c r="AF117"/>
      <c r="AG117"/>
      <c r="AH117"/>
      <c r="AI117"/>
    </row>
    <row r="118" spans="1:35" s="10" customFormat="1" x14ac:dyDescent="0.25">
      <c r="A118" s="218"/>
      <c r="B118" s="219"/>
      <c r="C118" s="205"/>
      <c r="D118" s="208"/>
      <c r="E118" s="36" t="s">
        <v>37</v>
      </c>
      <c r="F118" s="37">
        <v>0</v>
      </c>
      <c r="G118" s="37">
        <v>0</v>
      </c>
      <c r="H118" s="35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/>
      <c r="AB118"/>
      <c r="AC118"/>
      <c r="AD118"/>
      <c r="AE118"/>
      <c r="AF118"/>
      <c r="AG118"/>
      <c r="AH118"/>
      <c r="AI118"/>
    </row>
    <row r="119" spans="1:35" s="10" customFormat="1" ht="63.75" x14ac:dyDescent="0.25">
      <c r="A119" s="218"/>
      <c r="B119" s="219"/>
      <c r="C119" s="206"/>
      <c r="D119" s="209"/>
      <c r="E119" s="36" t="s">
        <v>38</v>
      </c>
      <c r="F119" s="37">
        <v>0</v>
      </c>
      <c r="G119" s="37">
        <v>0</v>
      </c>
      <c r="H119" s="35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/>
      <c r="AB119"/>
      <c r="AC119"/>
      <c r="AD119"/>
      <c r="AE119"/>
      <c r="AF119"/>
      <c r="AG119"/>
      <c r="AH119"/>
      <c r="AI119"/>
    </row>
    <row r="120" spans="1:35" s="10" customFormat="1" x14ac:dyDescent="0.25">
      <c r="A120" s="38"/>
      <c r="B120" s="39" t="s">
        <v>0</v>
      </c>
      <c r="C120" s="34"/>
      <c r="D120" s="35"/>
      <c r="E120" s="36"/>
      <c r="F120" s="37">
        <v>0</v>
      </c>
      <c r="G120" s="37">
        <v>0</v>
      </c>
      <c r="H120" s="35">
        <v>0</v>
      </c>
      <c r="I120" s="37">
        <v>0</v>
      </c>
      <c r="J120" s="37">
        <v>288</v>
      </c>
      <c r="K120" s="37">
        <v>0</v>
      </c>
      <c r="L120" s="37">
        <v>3206</v>
      </c>
      <c r="M120" s="37">
        <v>0</v>
      </c>
      <c r="N120" s="37">
        <v>0</v>
      </c>
      <c r="O120" s="37">
        <v>688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288</v>
      </c>
      <c r="W120" s="37">
        <v>3894</v>
      </c>
      <c r="X120" s="37">
        <v>0</v>
      </c>
      <c r="Y120" s="37">
        <v>4182</v>
      </c>
      <c r="Z120" s="37">
        <v>3022.0346033593396</v>
      </c>
      <c r="AA120"/>
      <c r="AB120"/>
      <c r="AC120"/>
      <c r="AD120"/>
      <c r="AE120"/>
      <c r="AF120"/>
      <c r="AG120"/>
      <c r="AH120"/>
      <c r="AI120"/>
    </row>
    <row r="121" spans="1:35" s="10" customFormat="1" x14ac:dyDescent="0.25">
      <c r="A121" s="38"/>
      <c r="B121" s="39" t="s">
        <v>1</v>
      </c>
      <c r="C121" s="34"/>
      <c r="D121" s="35"/>
      <c r="E121" s="36"/>
      <c r="F121" s="37">
        <v>0</v>
      </c>
      <c r="G121" s="37">
        <v>0</v>
      </c>
      <c r="H121" s="35">
        <v>0</v>
      </c>
      <c r="I121" s="37">
        <v>0</v>
      </c>
      <c r="J121" s="37">
        <v>1153</v>
      </c>
      <c r="K121" s="37">
        <v>0</v>
      </c>
      <c r="L121" s="37">
        <v>12828</v>
      </c>
      <c r="M121" s="37">
        <v>0</v>
      </c>
      <c r="N121" s="37">
        <v>0</v>
      </c>
      <c r="O121" s="37">
        <v>2754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1153</v>
      </c>
      <c r="W121" s="37">
        <v>15582</v>
      </c>
      <c r="X121" s="37">
        <v>0</v>
      </c>
      <c r="Y121" s="37">
        <v>16735</v>
      </c>
      <c r="Z121" s="37">
        <v>12093.181262989579</v>
      </c>
      <c r="AA121"/>
      <c r="AB121"/>
      <c r="AC121"/>
      <c r="AD121"/>
      <c r="AE121"/>
      <c r="AF121"/>
      <c r="AG121"/>
      <c r="AH121"/>
      <c r="AI121"/>
    </row>
    <row r="122" spans="1:35" s="10" customFormat="1" x14ac:dyDescent="0.25">
      <c r="A122" s="38"/>
      <c r="B122" s="39" t="s">
        <v>39</v>
      </c>
      <c r="C122" s="34"/>
      <c r="D122" s="35"/>
      <c r="E122" s="36"/>
      <c r="F122" s="37">
        <v>0</v>
      </c>
      <c r="G122" s="37">
        <v>0</v>
      </c>
      <c r="H122" s="35">
        <v>0</v>
      </c>
      <c r="I122" s="37">
        <v>0</v>
      </c>
      <c r="J122" s="37">
        <v>1442</v>
      </c>
      <c r="K122" s="37">
        <v>0</v>
      </c>
      <c r="L122" s="37">
        <v>16035</v>
      </c>
      <c r="M122" s="37">
        <v>0</v>
      </c>
      <c r="N122" s="37">
        <v>0</v>
      </c>
      <c r="O122" s="37">
        <v>3443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1442</v>
      </c>
      <c r="W122" s="37">
        <v>19478</v>
      </c>
      <c r="X122" s="37">
        <v>0</v>
      </c>
      <c r="Y122" s="37">
        <v>20920</v>
      </c>
      <c r="Z122" s="37">
        <v>15117.408489825644</v>
      </c>
      <c r="AA122"/>
      <c r="AB122"/>
      <c r="AC122"/>
      <c r="AD122"/>
      <c r="AE122"/>
      <c r="AF122"/>
      <c r="AG122"/>
      <c r="AH122"/>
      <c r="AI122"/>
    </row>
    <row r="123" spans="1:35" s="10" customFormat="1" x14ac:dyDescent="0.25">
      <c r="A123" s="38"/>
      <c r="B123" s="39" t="s">
        <v>40</v>
      </c>
      <c r="C123" s="34"/>
      <c r="D123" s="35"/>
      <c r="E123" s="36"/>
      <c r="F123" s="37">
        <v>0</v>
      </c>
      <c r="G123" s="37">
        <v>0</v>
      </c>
      <c r="H123" s="35">
        <v>0</v>
      </c>
      <c r="I123" s="37">
        <v>0</v>
      </c>
      <c r="J123" s="37">
        <v>2883</v>
      </c>
      <c r="K123" s="37">
        <v>0</v>
      </c>
      <c r="L123" s="37">
        <v>32069</v>
      </c>
      <c r="M123" s="37">
        <v>0</v>
      </c>
      <c r="N123" s="37">
        <v>0</v>
      </c>
      <c r="O123" s="37">
        <v>6885</v>
      </c>
      <c r="P123" s="37">
        <v>0</v>
      </c>
      <c r="Q123" s="37">
        <v>0</v>
      </c>
      <c r="R123" s="37">
        <v>0</v>
      </c>
      <c r="S123" s="37">
        <v>0</v>
      </c>
      <c r="T123" s="37">
        <v>0</v>
      </c>
      <c r="U123" s="37">
        <v>0</v>
      </c>
      <c r="V123" s="37">
        <v>2883</v>
      </c>
      <c r="W123" s="37">
        <v>38954</v>
      </c>
      <c r="X123" s="37">
        <v>0</v>
      </c>
      <c r="Y123" s="37">
        <v>41837</v>
      </c>
      <c r="Z123" s="37">
        <v>30232.624356174561</v>
      </c>
      <c r="AA123"/>
      <c r="AB123"/>
      <c r="AC123"/>
      <c r="AD123"/>
      <c r="AE123"/>
      <c r="AF123"/>
      <c r="AG123"/>
      <c r="AH123"/>
      <c r="AI123"/>
    </row>
    <row r="124" spans="1:35" s="10" customFormat="1" x14ac:dyDescent="0.25">
      <c r="A124" s="38"/>
      <c r="B124" s="39" t="s">
        <v>2</v>
      </c>
      <c r="C124" s="34"/>
      <c r="D124" s="35"/>
      <c r="E124" s="36"/>
      <c r="F124" s="37">
        <v>0</v>
      </c>
      <c r="G124" s="37">
        <v>0</v>
      </c>
      <c r="H124" s="35">
        <v>0</v>
      </c>
      <c r="I124" s="37">
        <v>0</v>
      </c>
      <c r="J124" s="37">
        <v>86</v>
      </c>
      <c r="K124" s="37">
        <v>0</v>
      </c>
      <c r="L124" s="37">
        <v>962</v>
      </c>
      <c r="M124" s="37">
        <v>0</v>
      </c>
      <c r="N124" s="37">
        <v>0</v>
      </c>
      <c r="O124" s="37">
        <v>207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86</v>
      </c>
      <c r="W124" s="37">
        <v>1169</v>
      </c>
      <c r="X124" s="37">
        <v>0</v>
      </c>
      <c r="Y124" s="37">
        <v>1255</v>
      </c>
      <c r="Z124" s="37">
        <v>906.83668652353037</v>
      </c>
      <c r="AA124"/>
      <c r="AB124"/>
      <c r="AC124"/>
      <c r="AD124"/>
      <c r="AE124"/>
      <c r="AF124"/>
      <c r="AG124"/>
      <c r="AH124"/>
      <c r="AI124"/>
    </row>
    <row r="125" spans="1:35" s="10" customFormat="1" x14ac:dyDescent="0.25">
      <c r="A125" s="38"/>
      <c r="B125" s="39" t="s">
        <v>41</v>
      </c>
      <c r="C125" s="34"/>
      <c r="D125" s="35"/>
      <c r="E125" s="36"/>
      <c r="F125" s="37">
        <v>0</v>
      </c>
      <c r="G125" s="37">
        <v>0</v>
      </c>
      <c r="H125" s="35">
        <v>0</v>
      </c>
      <c r="I125" s="37">
        <v>0</v>
      </c>
      <c r="J125" s="37">
        <v>534</v>
      </c>
      <c r="K125" s="37">
        <v>0</v>
      </c>
      <c r="L125" s="37">
        <v>5946</v>
      </c>
      <c r="M125" s="37">
        <v>0</v>
      </c>
      <c r="N125" s="37">
        <v>0</v>
      </c>
      <c r="O125" s="37">
        <v>1276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534</v>
      </c>
      <c r="W125" s="37">
        <v>7222</v>
      </c>
      <c r="X125" s="37">
        <v>0</v>
      </c>
      <c r="Y125" s="37">
        <v>7756</v>
      </c>
      <c r="Z125" s="37">
        <v>5604.7001615386289</v>
      </c>
      <c r="AA125"/>
      <c r="AB125"/>
      <c r="AC125"/>
      <c r="AD125"/>
      <c r="AE125"/>
      <c r="AF125"/>
      <c r="AG125"/>
      <c r="AH125"/>
      <c r="AI125"/>
    </row>
    <row r="126" spans="1:35" s="10" customFormat="1" x14ac:dyDescent="0.25">
      <c r="A126" s="38"/>
      <c r="B126" s="40" t="s">
        <v>42</v>
      </c>
      <c r="C126" s="34"/>
      <c r="D126" s="35"/>
      <c r="E126" s="36"/>
      <c r="F126" s="37">
        <v>0</v>
      </c>
      <c r="G126" s="37">
        <v>0</v>
      </c>
      <c r="H126" s="35">
        <v>0</v>
      </c>
      <c r="I126" s="37">
        <v>0</v>
      </c>
      <c r="J126" s="37">
        <v>3503</v>
      </c>
      <c r="K126" s="37">
        <v>0</v>
      </c>
      <c r="L126" s="37">
        <v>38977</v>
      </c>
      <c r="M126" s="37">
        <v>0</v>
      </c>
      <c r="N126" s="37">
        <v>0</v>
      </c>
      <c r="O126" s="37">
        <v>8368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3503</v>
      </c>
      <c r="W126" s="37">
        <v>47345</v>
      </c>
      <c r="X126" s="37">
        <v>0</v>
      </c>
      <c r="Y126" s="37">
        <v>50848</v>
      </c>
      <c r="Z126" s="37">
        <v>36744.16120423672</v>
      </c>
      <c r="AA126"/>
      <c r="AB126"/>
      <c r="AC126"/>
      <c r="AD126"/>
      <c r="AE126"/>
      <c r="AF126"/>
      <c r="AG126"/>
      <c r="AH126"/>
      <c r="AI126"/>
    </row>
    <row r="127" spans="1:35" s="10" customFormat="1" x14ac:dyDescent="0.25">
      <c r="A127" s="197" t="s">
        <v>58</v>
      </c>
      <c r="B127" s="198" t="s">
        <v>153</v>
      </c>
      <c r="C127" s="199" t="s">
        <v>106</v>
      </c>
      <c r="D127" s="200">
        <v>179</v>
      </c>
      <c r="E127" s="16" t="s">
        <v>34</v>
      </c>
      <c r="F127" s="17">
        <v>0</v>
      </c>
      <c r="G127" s="17">
        <v>0</v>
      </c>
      <c r="H127" s="17">
        <v>0</v>
      </c>
      <c r="I127" s="17">
        <v>0</v>
      </c>
      <c r="J127" s="17">
        <v>3503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3503</v>
      </c>
      <c r="W127" s="17">
        <v>0</v>
      </c>
      <c r="X127" s="17">
        <v>0</v>
      </c>
      <c r="Y127" s="17">
        <v>3503</v>
      </c>
      <c r="Z127" s="17">
        <v>2795.8261842347565</v>
      </c>
      <c r="AA127"/>
      <c r="AB127"/>
      <c r="AC127"/>
      <c r="AD127"/>
      <c r="AE127"/>
      <c r="AF127"/>
      <c r="AG127"/>
      <c r="AH127"/>
      <c r="AI127"/>
    </row>
    <row r="128" spans="1:35" s="10" customFormat="1" ht="38.25" x14ac:dyDescent="0.25">
      <c r="A128" s="197"/>
      <c r="B128" s="198"/>
      <c r="C128" s="199"/>
      <c r="D128" s="200"/>
      <c r="E128" s="18" t="s">
        <v>35</v>
      </c>
      <c r="F128" s="19"/>
      <c r="G128" s="21"/>
      <c r="H128" s="21">
        <v>0</v>
      </c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>
        <v>0</v>
      </c>
      <c r="W128" s="20">
        <v>0</v>
      </c>
      <c r="X128" s="20">
        <v>0</v>
      </c>
      <c r="Y128" s="14">
        <v>0</v>
      </c>
      <c r="Z128" s="14">
        <v>0</v>
      </c>
      <c r="AA128"/>
      <c r="AB128"/>
      <c r="AC128"/>
      <c r="AD128"/>
      <c r="AE128"/>
      <c r="AF128"/>
      <c r="AG128"/>
      <c r="AH128"/>
      <c r="AI128"/>
    </row>
    <row r="129" spans="1:35" s="10" customFormat="1" x14ac:dyDescent="0.25">
      <c r="A129" s="197"/>
      <c r="B129" s="198"/>
      <c r="C129" s="199"/>
      <c r="D129" s="200"/>
      <c r="E129" s="18" t="s">
        <v>36</v>
      </c>
      <c r="F129" s="19"/>
      <c r="G129" s="19"/>
      <c r="H129" s="14">
        <v>0</v>
      </c>
      <c r="I129" s="19"/>
      <c r="J129" s="19">
        <v>3503</v>
      </c>
      <c r="K129" s="19"/>
      <c r="L129" s="19"/>
      <c r="M129" s="19"/>
      <c r="N129" s="19"/>
      <c r="O129" s="44"/>
      <c r="P129" s="19"/>
      <c r="Q129" s="19"/>
      <c r="R129" s="19"/>
      <c r="S129" s="19"/>
      <c r="T129" s="19"/>
      <c r="U129" s="19"/>
      <c r="V129" s="21">
        <v>3503</v>
      </c>
      <c r="W129" s="20">
        <v>0</v>
      </c>
      <c r="X129" s="20">
        <v>0</v>
      </c>
      <c r="Y129" s="14">
        <v>3503</v>
      </c>
      <c r="Z129" s="14">
        <v>2795.8261842347565</v>
      </c>
      <c r="AA129"/>
      <c r="AB129"/>
      <c r="AC129"/>
      <c r="AD129"/>
      <c r="AE129"/>
      <c r="AF129"/>
      <c r="AG129"/>
      <c r="AH129"/>
      <c r="AI129"/>
    </row>
    <row r="130" spans="1:35" s="10" customFormat="1" x14ac:dyDescent="0.25">
      <c r="A130" s="197"/>
      <c r="B130" s="198"/>
      <c r="C130" s="199"/>
      <c r="D130" s="200"/>
      <c r="E130" s="18" t="s">
        <v>37</v>
      </c>
      <c r="F130" s="19"/>
      <c r="G130" s="21"/>
      <c r="H130" s="21">
        <v>0</v>
      </c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>
        <v>0</v>
      </c>
      <c r="W130" s="20">
        <v>0</v>
      </c>
      <c r="X130" s="20">
        <v>0</v>
      </c>
      <c r="Y130" s="14">
        <v>0</v>
      </c>
      <c r="Z130" s="14">
        <v>0</v>
      </c>
      <c r="AA130"/>
      <c r="AB130"/>
      <c r="AC130"/>
      <c r="AD130"/>
      <c r="AE130"/>
      <c r="AF130"/>
      <c r="AG130"/>
      <c r="AH130"/>
      <c r="AI130"/>
    </row>
    <row r="131" spans="1:35" s="10" customFormat="1" ht="63.75" x14ac:dyDescent="0.25">
      <c r="A131" s="197"/>
      <c r="B131" s="198"/>
      <c r="C131" s="199"/>
      <c r="D131" s="200"/>
      <c r="E131" s="18" t="s">
        <v>38</v>
      </c>
      <c r="F131" s="20"/>
      <c r="G131" s="20"/>
      <c r="H131" s="21">
        <v>0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/>
      <c r="AB131"/>
      <c r="AC131"/>
      <c r="AD131"/>
      <c r="AE131"/>
      <c r="AF131"/>
      <c r="AG131"/>
      <c r="AH131"/>
      <c r="AI131"/>
    </row>
    <row r="132" spans="1:35" s="8" customFormat="1" x14ac:dyDescent="0.25">
      <c r="A132" s="41"/>
      <c r="B132" s="42" t="s">
        <v>0</v>
      </c>
      <c r="C132" s="18"/>
      <c r="D132" s="19"/>
      <c r="E132" s="18"/>
      <c r="F132" s="20">
        <v>0</v>
      </c>
      <c r="G132" s="20">
        <v>0</v>
      </c>
      <c r="H132" s="21">
        <v>0</v>
      </c>
      <c r="I132" s="20">
        <v>0</v>
      </c>
      <c r="J132" s="20">
        <v>288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288</v>
      </c>
      <c r="W132" s="20">
        <v>0</v>
      </c>
      <c r="X132" s="20">
        <v>0</v>
      </c>
      <c r="Y132" s="20">
        <v>288</v>
      </c>
      <c r="Z132" s="20">
        <v>229.85953213234654</v>
      </c>
      <c r="AA132"/>
      <c r="AB132"/>
      <c r="AC132"/>
      <c r="AD132"/>
      <c r="AE132"/>
      <c r="AF132"/>
      <c r="AG132"/>
      <c r="AH132"/>
      <c r="AI132"/>
    </row>
    <row r="133" spans="1:35" s="8" customFormat="1" x14ac:dyDescent="0.25">
      <c r="A133" s="41"/>
      <c r="B133" s="42" t="s">
        <v>1</v>
      </c>
      <c r="C133" s="18"/>
      <c r="D133" s="19"/>
      <c r="E133" s="18"/>
      <c r="F133" s="20">
        <v>0</v>
      </c>
      <c r="G133" s="20">
        <v>0</v>
      </c>
      <c r="H133" s="21">
        <v>0</v>
      </c>
      <c r="I133" s="20">
        <v>0</v>
      </c>
      <c r="J133" s="20">
        <v>1153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1153</v>
      </c>
      <c r="W133" s="20">
        <v>0</v>
      </c>
      <c r="X133" s="20">
        <v>0</v>
      </c>
      <c r="Y133" s="20">
        <v>1153</v>
      </c>
      <c r="Z133" s="20">
        <v>920.23625190484574</v>
      </c>
      <c r="AA133"/>
      <c r="AB133"/>
      <c r="AC133"/>
      <c r="AD133"/>
      <c r="AE133"/>
      <c r="AF133"/>
      <c r="AG133"/>
      <c r="AH133"/>
      <c r="AI133"/>
    </row>
    <row r="134" spans="1:35" s="8" customFormat="1" x14ac:dyDescent="0.25">
      <c r="A134" s="41"/>
      <c r="B134" s="42" t="s">
        <v>39</v>
      </c>
      <c r="C134" s="18"/>
      <c r="D134" s="19"/>
      <c r="E134" s="18"/>
      <c r="F134" s="20">
        <v>0</v>
      </c>
      <c r="G134" s="20">
        <v>0</v>
      </c>
      <c r="H134" s="21">
        <v>0</v>
      </c>
      <c r="I134" s="20">
        <v>0</v>
      </c>
      <c r="J134" s="20">
        <v>1442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1442</v>
      </c>
      <c r="W134" s="20">
        <v>0</v>
      </c>
      <c r="X134" s="20">
        <v>0</v>
      </c>
      <c r="Y134" s="20">
        <v>1442</v>
      </c>
      <c r="Z134" s="20">
        <v>1150.8939074126517</v>
      </c>
      <c r="AA134"/>
      <c r="AB134"/>
      <c r="AC134"/>
      <c r="AD134"/>
      <c r="AE134"/>
      <c r="AF134"/>
      <c r="AG134"/>
      <c r="AH134"/>
      <c r="AI134"/>
    </row>
    <row r="135" spans="1:35" s="8" customFormat="1" x14ac:dyDescent="0.25">
      <c r="A135" s="41"/>
      <c r="B135" s="42" t="s">
        <v>40</v>
      </c>
      <c r="C135" s="18"/>
      <c r="D135" s="19"/>
      <c r="E135" s="18"/>
      <c r="F135" s="21">
        <v>0</v>
      </c>
      <c r="G135" s="21">
        <v>0</v>
      </c>
      <c r="H135" s="21">
        <v>0</v>
      </c>
      <c r="I135" s="21">
        <v>0</v>
      </c>
      <c r="J135" s="21">
        <v>2883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2883</v>
      </c>
      <c r="W135" s="21">
        <v>0</v>
      </c>
      <c r="X135" s="21">
        <v>0</v>
      </c>
      <c r="Y135" s="21">
        <v>2883</v>
      </c>
      <c r="Z135" s="21">
        <v>2300.989691449844</v>
      </c>
      <c r="AA135"/>
      <c r="AB135"/>
      <c r="AC135"/>
      <c r="AD135"/>
      <c r="AE135"/>
      <c r="AF135"/>
      <c r="AG135"/>
      <c r="AH135"/>
      <c r="AI135"/>
    </row>
    <row r="136" spans="1:35" s="8" customFormat="1" x14ac:dyDescent="0.25">
      <c r="A136" s="41"/>
      <c r="B136" s="42" t="s">
        <v>2</v>
      </c>
      <c r="C136" s="18"/>
      <c r="D136" s="19"/>
      <c r="E136" s="18"/>
      <c r="F136" s="20">
        <v>0</v>
      </c>
      <c r="G136" s="20">
        <v>0</v>
      </c>
      <c r="H136" s="21">
        <v>0</v>
      </c>
      <c r="I136" s="20">
        <v>0</v>
      </c>
      <c r="J136" s="20">
        <v>86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86</v>
      </c>
      <c r="W136" s="20">
        <v>0</v>
      </c>
      <c r="X136" s="20">
        <v>0</v>
      </c>
      <c r="Y136" s="20">
        <v>86</v>
      </c>
      <c r="Z136" s="20">
        <v>68.638610289520145</v>
      </c>
      <c r="AA136"/>
      <c r="AB136"/>
      <c r="AC136"/>
      <c r="AD136"/>
      <c r="AE136"/>
      <c r="AF136"/>
      <c r="AG136"/>
      <c r="AH136"/>
      <c r="AI136"/>
    </row>
    <row r="137" spans="1:35" s="8" customFormat="1" x14ac:dyDescent="0.25">
      <c r="A137" s="41"/>
      <c r="B137" s="42" t="s">
        <v>41</v>
      </c>
      <c r="C137" s="18"/>
      <c r="D137" s="19"/>
      <c r="E137" s="18"/>
      <c r="F137" s="19">
        <v>0</v>
      </c>
      <c r="G137" s="19">
        <v>0</v>
      </c>
      <c r="H137" s="14">
        <v>0</v>
      </c>
      <c r="I137" s="19">
        <v>0</v>
      </c>
      <c r="J137" s="19">
        <v>534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534</v>
      </c>
      <c r="W137" s="20">
        <v>0</v>
      </c>
      <c r="X137" s="20">
        <v>0</v>
      </c>
      <c r="Y137" s="20">
        <v>534</v>
      </c>
      <c r="Z137" s="20">
        <v>426.19788249539255</v>
      </c>
      <c r="AA137"/>
      <c r="AB137"/>
      <c r="AC137"/>
      <c r="AD137"/>
      <c r="AE137"/>
      <c r="AF137"/>
      <c r="AG137"/>
      <c r="AH137"/>
      <c r="AI137"/>
    </row>
    <row r="138" spans="1:35" s="8" customFormat="1" x14ac:dyDescent="0.25">
      <c r="A138" s="41"/>
      <c r="B138" s="43" t="s">
        <v>42</v>
      </c>
      <c r="C138" s="15"/>
      <c r="D138" s="14"/>
      <c r="E138" s="15"/>
      <c r="F138" s="14">
        <v>0</v>
      </c>
      <c r="G138" s="14">
        <v>0</v>
      </c>
      <c r="H138" s="14">
        <v>0</v>
      </c>
      <c r="I138" s="14">
        <v>0</v>
      </c>
      <c r="J138" s="14">
        <v>3503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3503</v>
      </c>
      <c r="W138" s="21">
        <v>0</v>
      </c>
      <c r="X138" s="21">
        <v>0</v>
      </c>
      <c r="Y138" s="21">
        <v>3503</v>
      </c>
      <c r="Z138" s="21">
        <v>2795.8261842347565</v>
      </c>
      <c r="AA138"/>
      <c r="AB138"/>
      <c r="AC138"/>
      <c r="AD138"/>
      <c r="AE138"/>
      <c r="AF138"/>
      <c r="AG138"/>
      <c r="AH138"/>
      <c r="AI138"/>
    </row>
    <row r="139" spans="1:35" s="10" customFormat="1" x14ac:dyDescent="0.25">
      <c r="A139" s="197" t="s">
        <v>59</v>
      </c>
      <c r="B139" s="198" t="s">
        <v>154</v>
      </c>
      <c r="C139" s="199" t="s">
        <v>106</v>
      </c>
      <c r="D139" s="200">
        <v>1225</v>
      </c>
      <c r="E139" s="16" t="s">
        <v>34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38977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38977</v>
      </c>
      <c r="X139" s="17">
        <v>0</v>
      </c>
      <c r="Y139" s="17">
        <v>38977</v>
      </c>
      <c r="Z139" s="17">
        <v>28369.915648806837</v>
      </c>
      <c r="AA139"/>
      <c r="AB139"/>
      <c r="AC139"/>
      <c r="AD139"/>
      <c r="AE139"/>
      <c r="AF139"/>
      <c r="AG139"/>
      <c r="AH139"/>
      <c r="AI139"/>
    </row>
    <row r="140" spans="1:35" s="10" customFormat="1" ht="38.25" x14ac:dyDescent="0.25">
      <c r="A140" s="197"/>
      <c r="B140" s="198"/>
      <c r="C140" s="199"/>
      <c r="D140" s="200"/>
      <c r="E140" s="18" t="s">
        <v>35</v>
      </c>
      <c r="F140" s="19"/>
      <c r="G140" s="21"/>
      <c r="H140" s="21">
        <v>0</v>
      </c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>
        <v>0</v>
      </c>
      <c r="W140" s="20">
        <v>0</v>
      </c>
      <c r="X140" s="20">
        <v>0</v>
      </c>
      <c r="Y140" s="14">
        <v>0</v>
      </c>
      <c r="Z140" s="14">
        <v>0</v>
      </c>
      <c r="AA140"/>
      <c r="AB140"/>
      <c r="AC140"/>
      <c r="AD140"/>
      <c r="AE140"/>
      <c r="AF140"/>
      <c r="AG140"/>
      <c r="AH140"/>
      <c r="AI140"/>
    </row>
    <row r="141" spans="1:35" s="10" customFormat="1" x14ac:dyDescent="0.25">
      <c r="A141" s="197"/>
      <c r="B141" s="198"/>
      <c r="C141" s="199"/>
      <c r="D141" s="200"/>
      <c r="E141" s="18" t="s">
        <v>36</v>
      </c>
      <c r="F141" s="19"/>
      <c r="G141" s="19"/>
      <c r="H141" s="14">
        <v>0</v>
      </c>
      <c r="I141" s="19"/>
      <c r="J141" s="19"/>
      <c r="K141" s="19"/>
      <c r="L141" s="19">
        <v>38977</v>
      </c>
      <c r="M141" s="19"/>
      <c r="N141" s="19"/>
      <c r="O141" s="44"/>
      <c r="P141" s="19"/>
      <c r="Q141" s="19"/>
      <c r="R141" s="19"/>
      <c r="S141" s="19"/>
      <c r="T141" s="19"/>
      <c r="U141" s="19"/>
      <c r="V141" s="21">
        <v>0</v>
      </c>
      <c r="W141" s="20">
        <v>38977</v>
      </c>
      <c r="X141" s="20">
        <v>0</v>
      </c>
      <c r="Y141" s="14">
        <v>38977</v>
      </c>
      <c r="Z141" s="14">
        <v>28369.915648806837</v>
      </c>
      <c r="AA141"/>
      <c r="AB141"/>
      <c r="AC141"/>
      <c r="AD141"/>
      <c r="AE141"/>
      <c r="AF141"/>
      <c r="AG141"/>
      <c r="AH141"/>
      <c r="AI141"/>
    </row>
    <row r="142" spans="1:35" s="10" customFormat="1" x14ac:dyDescent="0.25">
      <c r="A142" s="197"/>
      <c r="B142" s="198"/>
      <c r="C142" s="199"/>
      <c r="D142" s="200"/>
      <c r="E142" s="18" t="s">
        <v>37</v>
      </c>
      <c r="F142" s="19"/>
      <c r="G142" s="21"/>
      <c r="H142" s="21">
        <v>0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>
        <v>0</v>
      </c>
      <c r="W142" s="20">
        <v>0</v>
      </c>
      <c r="X142" s="20">
        <v>0</v>
      </c>
      <c r="Y142" s="14">
        <v>0</v>
      </c>
      <c r="Z142" s="14">
        <v>0</v>
      </c>
      <c r="AA142"/>
      <c r="AB142"/>
      <c r="AC142"/>
      <c r="AD142"/>
      <c r="AE142"/>
      <c r="AF142"/>
      <c r="AG142"/>
      <c r="AH142"/>
      <c r="AI142"/>
    </row>
    <row r="143" spans="1:35" s="10" customFormat="1" ht="63.75" x14ac:dyDescent="0.25">
      <c r="A143" s="197"/>
      <c r="B143" s="198"/>
      <c r="C143" s="199"/>
      <c r="D143" s="200"/>
      <c r="E143" s="18" t="s">
        <v>38</v>
      </c>
      <c r="F143" s="20"/>
      <c r="G143" s="20"/>
      <c r="H143" s="21">
        <v>0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/>
      <c r="AB143"/>
      <c r="AC143"/>
      <c r="AD143"/>
      <c r="AE143"/>
      <c r="AF143"/>
      <c r="AG143"/>
      <c r="AH143"/>
      <c r="AI143"/>
    </row>
    <row r="144" spans="1:35" s="8" customFormat="1" x14ac:dyDescent="0.25">
      <c r="A144" s="41"/>
      <c r="B144" s="42" t="s">
        <v>0</v>
      </c>
      <c r="C144" s="18"/>
      <c r="D144" s="19"/>
      <c r="E144" s="18"/>
      <c r="F144" s="20">
        <v>0</v>
      </c>
      <c r="G144" s="20">
        <v>0</v>
      </c>
      <c r="H144" s="21">
        <v>0</v>
      </c>
      <c r="I144" s="20">
        <v>0</v>
      </c>
      <c r="J144" s="20">
        <v>0</v>
      </c>
      <c r="K144" s="20">
        <v>0</v>
      </c>
      <c r="L144" s="20">
        <v>3206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3206</v>
      </c>
      <c r="X144" s="20">
        <v>0</v>
      </c>
      <c r="Y144" s="20">
        <v>3206</v>
      </c>
      <c r="Z144" s="20">
        <v>2333.528736692786</v>
      </c>
      <c r="AA144"/>
      <c r="AB144"/>
      <c r="AC144"/>
      <c r="AD144"/>
      <c r="AE144"/>
      <c r="AF144"/>
      <c r="AG144"/>
      <c r="AH144"/>
      <c r="AI144"/>
    </row>
    <row r="145" spans="1:35" s="8" customFormat="1" x14ac:dyDescent="0.25">
      <c r="A145" s="41"/>
      <c r="B145" s="42" t="s">
        <v>1</v>
      </c>
      <c r="C145" s="18"/>
      <c r="D145" s="19"/>
      <c r="E145" s="18"/>
      <c r="F145" s="20">
        <v>0</v>
      </c>
      <c r="G145" s="20">
        <v>0</v>
      </c>
      <c r="H145" s="21">
        <v>0</v>
      </c>
      <c r="I145" s="20">
        <v>0</v>
      </c>
      <c r="J145" s="20">
        <v>0</v>
      </c>
      <c r="K145" s="20">
        <v>0</v>
      </c>
      <c r="L145" s="20">
        <v>12828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12828</v>
      </c>
      <c r="X145" s="20">
        <v>0</v>
      </c>
      <c r="Y145" s="20">
        <v>12828</v>
      </c>
      <c r="Z145" s="20">
        <v>9337.0263987196067</v>
      </c>
      <c r="AA145"/>
      <c r="AB145"/>
      <c r="AC145"/>
      <c r="AD145"/>
      <c r="AE145"/>
      <c r="AF145"/>
      <c r="AG145"/>
      <c r="AH145"/>
      <c r="AI145"/>
    </row>
    <row r="146" spans="1:35" s="8" customFormat="1" x14ac:dyDescent="0.25">
      <c r="A146" s="41"/>
      <c r="B146" s="42" t="s">
        <v>39</v>
      </c>
      <c r="C146" s="18"/>
      <c r="D146" s="19"/>
      <c r="E146" s="18"/>
      <c r="F146" s="20">
        <v>0</v>
      </c>
      <c r="G146" s="20">
        <v>0</v>
      </c>
      <c r="H146" s="21">
        <v>0</v>
      </c>
      <c r="I146" s="20">
        <v>0</v>
      </c>
      <c r="J146" s="20">
        <v>0</v>
      </c>
      <c r="K146" s="20">
        <v>0</v>
      </c>
      <c r="L146" s="20">
        <v>16035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16035</v>
      </c>
      <c r="X146" s="20">
        <v>0</v>
      </c>
      <c r="Y146" s="20">
        <v>16035</v>
      </c>
      <c r="Z146" s="20">
        <v>11671.282998399509</v>
      </c>
      <c r="AA146"/>
      <c r="AB146"/>
      <c r="AC146"/>
      <c r="AD146"/>
      <c r="AE146"/>
      <c r="AF146"/>
      <c r="AG146"/>
      <c r="AH146"/>
      <c r="AI146"/>
    </row>
    <row r="147" spans="1:35" s="8" customFormat="1" x14ac:dyDescent="0.25">
      <c r="A147" s="41"/>
      <c r="B147" s="42" t="s">
        <v>40</v>
      </c>
      <c r="C147" s="18"/>
      <c r="D147" s="19"/>
      <c r="E147" s="18"/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32069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32069</v>
      </c>
      <c r="X147" s="21">
        <v>0</v>
      </c>
      <c r="Y147" s="21">
        <v>32069</v>
      </c>
      <c r="Z147" s="21">
        <v>23341.8381338119</v>
      </c>
      <c r="AA147"/>
      <c r="AB147"/>
      <c r="AC147"/>
      <c r="AD147"/>
      <c r="AE147"/>
      <c r="AF147"/>
      <c r="AG147"/>
      <c r="AH147"/>
      <c r="AI147"/>
    </row>
    <row r="148" spans="1:35" s="8" customFormat="1" x14ac:dyDescent="0.25">
      <c r="A148" s="41"/>
      <c r="B148" s="42" t="s">
        <v>2</v>
      </c>
      <c r="C148" s="18"/>
      <c r="D148" s="19"/>
      <c r="E148" s="18"/>
      <c r="F148" s="20">
        <v>0</v>
      </c>
      <c r="G148" s="20">
        <v>0</v>
      </c>
      <c r="H148" s="21">
        <v>0</v>
      </c>
      <c r="I148" s="20">
        <v>0</v>
      </c>
      <c r="J148" s="20">
        <v>0</v>
      </c>
      <c r="K148" s="20">
        <v>0</v>
      </c>
      <c r="L148" s="20">
        <v>962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962</v>
      </c>
      <c r="X148" s="20">
        <v>0</v>
      </c>
      <c r="Y148" s="20">
        <v>962</v>
      </c>
      <c r="Z148" s="20">
        <v>700.20419360525898</v>
      </c>
      <c r="AA148"/>
      <c r="AB148"/>
      <c r="AC148"/>
      <c r="AD148"/>
      <c r="AE148"/>
      <c r="AF148"/>
      <c r="AG148"/>
      <c r="AH148"/>
      <c r="AI148"/>
    </row>
    <row r="149" spans="1:35" s="8" customFormat="1" x14ac:dyDescent="0.25">
      <c r="A149" s="41"/>
      <c r="B149" s="42" t="s">
        <v>41</v>
      </c>
      <c r="C149" s="18"/>
      <c r="D149" s="19"/>
      <c r="E149" s="18"/>
      <c r="F149" s="19">
        <v>0</v>
      </c>
      <c r="G149" s="19">
        <v>0</v>
      </c>
      <c r="H149" s="14">
        <v>0</v>
      </c>
      <c r="I149" s="19">
        <v>0</v>
      </c>
      <c r="J149" s="19">
        <v>0</v>
      </c>
      <c r="K149" s="19">
        <v>0</v>
      </c>
      <c r="L149" s="19">
        <v>5946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20">
        <v>5946</v>
      </c>
      <c r="X149" s="20">
        <v>0</v>
      </c>
      <c r="Y149" s="20">
        <v>5946</v>
      </c>
      <c r="Z149" s="20">
        <v>4327.8733213896776</v>
      </c>
      <c r="AA149"/>
      <c r="AB149"/>
      <c r="AC149"/>
      <c r="AD149"/>
      <c r="AE149"/>
      <c r="AF149"/>
      <c r="AG149"/>
      <c r="AH149"/>
      <c r="AI149"/>
    </row>
    <row r="150" spans="1:35" s="8" customFormat="1" x14ac:dyDescent="0.25">
      <c r="A150" s="41"/>
      <c r="B150" s="43" t="s">
        <v>42</v>
      </c>
      <c r="C150" s="15"/>
      <c r="D150" s="14"/>
      <c r="E150" s="15"/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38977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21">
        <v>38977</v>
      </c>
      <c r="X150" s="21">
        <v>0</v>
      </c>
      <c r="Y150" s="21">
        <v>38977</v>
      </c>
      <c r="Z150" s="21">
        <v>28369.915648806837</v>
      </c>
      <c r="AA150"/>
      <c r="AB150"/>
      <c r="AC150"/>
      <c r="AD150"/>
      <c r="AE150"/>
      <c r="AF150"/>
      <c r="AG150"/>
      <c r="AH150"/>
      <c r="AI150"/>
    </row>
    <row r="151" spans="1:35" s="10" customFormat="1" x14ac:dyDescent="0.25">
      <c r="A151" s="197" t="s">
        <v>60</v>
      </c>
      <c r="B151" s="198" t="s">
        <v>155</v>
      </c>
      <c r="C151" s="199" t="s">
        <v>106</v>
      </c>
      <c r="D151" s="200">
        <v>300</v>
      </c>
      <c r="E151" s="16" t="s">
        <v>34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8368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8368</v>
      </c>
      <c r="X151" s="17">
        <v>0</v>
      </c>
      <c r="Y151" s="17">
        <v>8368</v>
      </c>
      <c r="Z151" s="17">
        <v>5578.4193711951266</v>
      </c>
      <c r="AA151"/>
      <c r="AB151"/>
      <c r="AC151"/>
      <c r="AD151"/>
      <c r="AE151"/>
      <c r="AF151"/>
      <c r="AG151"/>
      <c r="AH151"/>
      <c r="AI151"/>
    </row>
    <row r="152" spans="1:35" s="10" customFormat="1" ht="38.25" x14ac:dyDescent="0.25">
      <c r="A152" s="197"/>
      <c r="B152" s="198"/>
      <c r="C152" s="199"/>
      <c r="D152" s="200"/>
      <c r="E152" s="18" t="s">
        <v>35</v>
      </c>
      <c r="F152" s="19"/>
      <c r="G152" s="21"/>
      <c r="H152" s="21">
        <v>0</v>
      </c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>
        <v>0</v>
      </c>
      <c r="W152" s="20">
        <v>0</v>
      </c>
      <c r="X152" s="20">
        <v>0</v>
      </c>
      <c r="Y152" s="14">
        <v>0</v>
      </c>
      <c r="Z152" s="14">
        <v>0</v>
      </c>
      <c r="AA152"/>
      <c r="AB152"/>
      <c r="AC152"/>
      <c r="AD152"/>
      <c r="AE152"/>
      <c r="AF152"/>
      <c r="AG152"/>
      <c r="AH152"/>
      <c r="AI152"/>
    </row>
    <row r="153" spans="1:35" s="10" customFormat="1" x14ac:dyDescent="0.25">
      <c r="A153" s="197"/>
      <c r="B153" s="198"/>
      <c r="C153" s="199"/>
      <c r="D153" s="200"/>
      <c r="E153" s="18" t="s">
        <v>36</v>
      </c>
      <c r="F153" s="19"/>
      <c r="G153" s="19"/>
      <c r="H153" s="14">
        <v>0</v>
      </c>
      <c r="I153" s="19"/>
      <c r="J153" s="19"/>
      <c r="K153" s="19"/>
      <c r="L153" s="44"/>
      <c r="M153" s="44"/>
      <c r="N153" s="44"/>
      <c r="O153" s="19">
        <v>8368</v>
      </c>
      <c r="P153" s="19"/>
      <c r="Q153" s="19"/>
      <c r="R153" s="19"/>
      <c r="S153" s="19"/>
      <c r="T153" s="19"/>
      <c r="U153" s="19"/>
      <c r="V153" s="21">
        <v>0</v>
      </c>
      <c r="W153" s="20">
        <v>8368</v>
      </c>
      <c r="X153" s="20">
        <v>0</v>
      </c>
      <c r="Y153" s="14">
        <v>8368</v>
      </c>
      <c r="Z153" s="14">
        <v>5578.4193711951266</v>
      </c>
      <c r="AA153"/>
      <c r="AB153"/>
      <c r="AC153"/>
      <c r="AD153"/>
      <c r="AE153"/>
      <c r="AF153"/>
      <c r="AG153"/>
      <c r="AH153"/>
      <c r="AI153"/>
    </row>
    <row r="154" spans="1:35" s="10" customFormat="1" x14ac:dyDescent="0.25">
      <c r="A154" s="197"/>
      <c r="B154" s="198"/>
      <c r="C154" s="199"/>
      <c r="D154" s="200"/>
      <c r="E154" s="18" t="s">
        <v>37</v>
      </c>
      <c r="F154" s="19"/>
      <c r="G154" s="21"/>
      <c r="H154" s="21">
        <v>0</v>
      </c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>
        <v>0</v>
      </c>
      <c r="W154" s="20">
        <v>0</v>
      </c>
      <c r="X154" s="20">
        <v>0</v>
      </c>
      <c r="Y154" s="14">
        <v>0</v>
      </c>
      <c r="Z154" s="14">
        <v>0</v>
      </c>
      <c r="AA154"/>
      <c r="AB154"/>
      <c r="AC154"/>
      <c r="AD154"/>
      <c r="AE154"/>
      <c r="AF154"/>
      <c r="AG154"/>
      <c r="AH154"/>
      <c r="AI154"/>
    </row>
    <row r="155" spans="1:35" s="10" customFormat="1" ht="63.75" x14ac:dyDescent="0.25">
      <c r="A155" s="197"/>
      <c r="B155" s="198"/>
      <c r="C155" s="199"/>
      <c r="D155" s="200"/>
      <c r="E155" s="18" t="s">
        <v>38</v>
      </c>
      <c r="F155" s="20"/>
      <c r="G155" s="20"/>
      <c r="H155" s="21">
        <v>0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/>
      <c r="AB155"/>
      <c r="AC155"/>
      <c r="AD155"/>
      <c r="AE155"/>
      <c r="AF155"/>
      <c r="AG155"/>
      <c r="AH155"/>
      <c r="AI155"/>
    </row>
    <row r="156" spans="1:35" s="8" customFormat="1" x14ac:dyDescent="0.25">
      <c r="A156" s="22"/>
      <c r="B156" s="23" t="s">
        <v>0</v>
      </c>
      <c r="C156" s="18"/>
      <c r="D156" s="19"/>
      <c r="E156" s="18"/>
      <c r="F156" s="20">
        <v>0</v>
      </c>
      <c r="G156" s="20">
        <v>0</v>
      </c>
      <c r="H156" s="21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688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688</v>
      </c>
      <c r="X156" s="20">
        <v>0</v>
      </c>
      <c r="Y156" s="20">
        <v>688</v>
      </c>
      <c r="Z156" s="20">
        <v>458.64633453420731</v>
      </c>
      <c r="AA156"/>
      <c r="AB156"/>
      <c r="AC156"/>
      <c r="AD156"/>
      <c r="AE156"/>
      <c r="AF156"/>
      <c r="AG156"/>
      <c r="AH156"/>
      <c r="AI156"/>
    </row>
    <row r="157" spans="1:35" s="8" customFormat="1" x14ac:dyDescent="0.25">
      <c r="A157" s="22"/>
      <c r="B157" s="23" t="s">
        <v>1</v>
      </c>
      <c r="C157" s="18"/>
      <c r="D157" s="19"/>
      <c r="E157" s="18"/>
      <c r="F157" s="20">
        <v>0</v>
      </c>
      <c r="G157" s="20">
        <v>0</v>
      </c>
      <c r="H157" s="21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2754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2754</v>
      </c>
      <c r="X157" s="20">
        <v>0</v>
      </c>
      <c r="Y157" s="20">
        <v>2754</v>
      </c>
      <c r="Z157" s="20">
        <v>1835.9186123651264</v>
      </c>
      <c r="AA157"/>
      <c r="AB157"/>
      <c r="AC157"/>
      <c r="AD157"/>
      <c r="AE157"/>
      <c r="AF157"/>
      <c r="AG157"/>
      <c r="AH157"/>
      <c r="AI157"/>
    </row>
    <row r="158" spans="1:35" s="8" customFormat="1" x14ac:dyDescent="0.25">
      <c r="A158" s="22"/>
      <c r="B158" s="23" t="s">
        <v>39</v>
      </c>
      <c r="C158" s="18"/>
      <c r="D158" s="19"/>
      <c r="E158" s="18"/>
      <c r="F158" s="20">
        <v>0</v>
      </c>
      <c r="G158" s="20">
        <v>0</v>
      </c>
      <c r="H158" s="21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3443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3443</v>
      </c>
      <c r="X158" s="20">
        <v>0</v>
      </c>
      <c r="Y158" s="20">
        <v>3443</v>
      </c>
      <c r="Z158" s="20">
        <v>2295.2315840134825</v>
      </c>
      <c r="AA158"/>
      <c r="AB158"/>
      <c r="AC158"/>
      <c r="AD158"/>
      <c r="AE158"/>
      <c r="AF158"/>
      <c r="AG158"/>
      <c r="AH158"/>
      <c r="AI158"/>
    </row>
    <row r="159" spans="1:35" s="8" customFormat="1" x14ac:dyDescent="0.25">
      <c r="A159" s="22"/>
      <c r="B159" s="23" t="s">
        <v>40</v>
      </c>
      <c r="C159" s="18"/>
      <c r="D159" s="19"/>
      <c r="E159" s="18"/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6885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6885</v>
      </c>
      <c r="X159" s="21">
        <v>0</v>
      </c>
      <c r="Y159" s="21">
        <v>6885</v>
      </c>
      <c r="Z159" s="21">
        <v>4589.7965309128158</v>
      </c>
      <c r="AA159"/>
      <c r="AB159"/>
      <c r="AC159"/>
      <c r="AD159"/>
      <c r="AE159"/>
      <c r="AF159"/>
      <c r="AG159"/>
      <c r="AH159"/>
      <c r="AI159"/>
    </row>
    <row r="160" spans="1:35" s="8" customFormat="1" x14ac:dyDescent="0.25">
      <c r="A160" s="22"/>
      <c r="B160" s="23" t="s">
        <v>2</v>
      </c>
      <c r="C160" s="18"/>
      <c r="D160" s="19"/>
      <c r="E160" s="18"/>
      <c r="F160" s="20">
        <v>0</v>
      </c>
      <c r="G160" s="20">
        <v>0</v>
      </c>
      <c r="H160" s="21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207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207</v>
      </c>
      <c r="X160" s="20">
        <v>0</v>
      </c>
      <c r="Y160" s="20">
        <v>207</v>
      </c>
      <c r="Z160" s="20">
        <v>137.99388262875132</v>
      </c>
      <c r="AA160"/>
      <c r="AB160"/>
      <c r="AC160"/>
      <c r="AD160"/>
      <c r="AE160"/>
      <c r="AF160"/>
      <c r="AG160"/>
      <c r="AH160"/>
      <c r="AI160"/>
    </row>
    <row r="161" spans="1:35" s="8" customFormat="1" x14ac:dyDescent="0.25">
      <c r="A161" s="22"/>
      <c r="B161" s="23" t="s">
        <v>41</v>
      </c>
      <c r="C161" s="18"/>
      <c r="D161" s="19"/>
      <c r="E161" s="18"/>
      <c r="F161" s="19">
        <v>0</v>
      </c>
      <c r="G161" s="19">
        <v>0</v>
      </c>
      <c r="H161" s="14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1276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20">
        <v>1276</v>
      </c>
      <c r="X161" s="20">
        <v>0</v>
      </c>
      <c r="Y161" s="20">
        <v>1276</v>
      </c>
      <c r="Z161" s="20">
        <v>850.62895765355893</v>
      </c>
      <c r="AA161"/>
      <c r="AB161"/>
      <c r="AC161"/>
      <c r="AD161"/>
      <c r="AE161"/>
      <c r="AF161"/>
      <c r="AG161"/>
      <c r="AH161"/>
      <c r="AI161"/>
    </row>
    <row r="162" spans="1:35" s="8" customFormat="1" x14ac:dyDescent="0.25">
      <c r="A162" s="22"/>
      <c r="B162" s="25" t="s">
        <v>42</v>
      </c>
      <c r="C162" s="15"/>
      <c r="D162" s="14"/>
      <c r="E162" s="15"/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8368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21">
        <v>8368</v>
      </c>
      <c r="X162" s="21">
        <v>0</v>
      </c>
      <c r="Y162" s="21">
        <v>8368</v>
      </c>
      <c r="Z162" s="21">
        <v>5578.4193711951266</v>
      </c>
      <c r="AA162"/>
      <c r="AB162"/>
      <c r="AC162"/>
      <c r="AD162"/>
      <c r="AE162"/>
      <c r="AF162"/>
      <c r="AG162"/>
      <c r="AH162"/>
      <c r="AI162"/>
    </row>
    <row r="163" spans="1:35" s="10" customFormat="1" x14ac:dyDescent="0.25">
      <c r="A163" s="210" t="s">
        <v>61</v>
      </c>
      <c r="B163" s="211" t="s">
        <v>62</v>
      </c>
      <c r="C163" s="212" t="s">
        <v>106</v>
      </c>
      <c r="D163" s="215">
        <v>21986.36</v>
      </c>
      <c r="E163" s="27" t="s">
        <v>34</v>
      </c>
      <c r="F163" s="28">
        <v>83353</v>
      </c>
      <c r="G163" s="28">
        <v>46367</v>
      </c>
      <c r="H163" s="28">
        <v>129720</v>
      </c>
      <c r="I163" s="28">
        <v>56117</v>
      </c>
      <c r="J163" s="28">
        <v>149260</v>
      </c>
      <c r="K163" s="28">
        <v>99974</v>
      </c>
      <c r="L163" s="28">
        <v>82986</v>
      </c>
      <c r="M163" s="28">
        <v>139241</v>
      </c>
      <c r="N163" s="28">
        <v>103762</v>
      </c>
      <c r="O163" s="28">
        <v>57635</v>
      </c>
      <c r="P163" s="28">
        <v>10808</v>
      </c>
      <c r="Q163" s="28">
        <v>18894</v>
      </c>
      <c r="R163" s="28">
        <v>14577</v>
      </c>
      <c r="S163" s="28">
        <v>4304</v>
      </c>
      <c r="T163" s="28">
        <v>12141</v>
      </c>
      <c r="U163" s="28">
        <v>2089</v>
      </c>
      <c r="V163" s="28">
        <v>305351</v>
      </c>
      <c r="W163" s="28">
        <v>394432</v>
      </c>
      <c r="X163" s="28">
        <v>52005</v>
      </c>
      <c r="Y163" s="28">
        <v>751788</v>
      </c>
      <c r="Z163" s="28">
        <v>674397.15812336106</v>
      </c>
      <c r="AA163"/>
      <c r="AB163"/>
      <c r="AC163"/>
      <c r="AD163"/>
      <c r="AE163"/>
      <c r="AF163"/>
      <c r="AG163"/>
      <c r="AH163"/>
      <c r="AI163"/>
    </row>
    <row r="164" spans="1:35" s="10" customFormat="1" ht="38.25" x14ac:dyDescent="0.25">
      <c r="A164" s="210"/>
      <c r="B164" s="211"/>
      <c r="C164" s="213"/>
      <c r="D164" s="216"/>
      <c r="E164" s="29" t="s">
        <v>35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/>
      <c r="AB164"/>
      <c r="AC164"/>
      <c r="AD164"/>
      <c r="AE164"/>
      <c r="AF164"/>
      <c r="AG164"/>
      <c r="AH164"/>
      <c r="AI164"/>
    </row>
    <row r="165" spans="1:35" s="10" customFormat="1" x14ac:dyDescent="0.25">
      <c r="A165" s="210"/>
      <c r="B165" s="211"/>
      <c r="C165" s="213"/>
      <c r="D165" s="216"/>
      <c r="E165" s="29" t="s">
        <v>36</v>
      </c>
      <c r="F165" s="28">
        <v>0</v>
      </c>
      <c r="G165" s="28">
        <v>0</v>
      </c>
      <c r="H165" s="28">
        <v>0</v>
      </c>
      <c r="I165" s="28">
        <v>0</v>
      </c>
      <c r="J165" s="28">
        <v>90617</v>
      </c>
      <c r="K165" s="28">
        <v>86510</v>
      </c>
      <c r="L165" s="28">
        <v>76512</v>
      </c>
      <c r="M165" s="28">
        <v>82597</v>
      </c>
      <c r="N165" s="28">
        <v>82560</v>
      </c>
      <c r="O165" s="28">
        <v>45350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177127</v>
      </c>
      <c r="W165" s="28">
        <v>287019</v>
      </c>
      <c r="X165" s="28">
        <v>0</v>
      </c>
      <c r="Y165" s="28">
        <v>464146</v>
      </c>
      <c r="Z165" s="28">
        <v>338647.91872331244</v>
      </c>
      <c r="AA165"/>
      <c r="AB165"/>
      <c r="AC165"/>
      <c r="AD165"/>
      <c r="AE165"/>
      <c r="AF165"/>
      <c r="AG165"/>
      <c r="AH165"/>
      <c r="AI165"/>
    </row>
    <row r="166" spans="1:35" s="10" customFormat="1" x14ac:dyDescent="0.25">
      <c r="A166" s="210"/>
      <c r="B166" s="211"/>
      <c r="C166" s="213"/>
      <c r="D166" s="216"/>
      <c r="E166" s="29" t="s">
        <v>37</v>
      </c>
      <c r="F166" s="28">
        <v>0</v>
      </c>
      <c r="G166" s="28">
        <v>0</v>
      </c>
      <c r="H166" s="28">
        <v>0</v>
      </c>
      <c r="I166" s="28">
        <v>0</v>
      </c>
      <c r="J166" s="28">
        <v>58643</v>
      </c>
      <c r="K166" s="28">
        <v>13464</v>
      </c>
      <c r="L166" s="28">
        <v>6474</v>
      </c>
      <c r="M166" s="28">
        <v>56644</v>
      </c>
      <c r="N166" s="28">
        <v>21202</v>
      </c>
      <c r="O166" s="28">
        <v>12285</v>
      </c>
      <c r="P166" s="28">
        <v>10808</v>
      </c>
      <c r="Q166" s="28">
        <v>18894</v>
      </c>
      <c r="R166" s="28">
        <v>14577</v>
      </c>
      <c r="S166" s="28">
        <v>4304</v>
      </c>
      <c r="T166" s="28">
        <v>12141</v>
      </c>
      <c r="U166" s="28">
        <v>2089</v>
      </c>
      <c r="V166" s="28">
        <v>72107</v>
      </c>
      <c r="W166" s="28">
        <v>107413</v>
      </c>
      <c r="X166" s="28">
        <v>52005</v>
      </c>
      <c r="Y166" s="28">
        <v>231525</v>
      </c>
      <c r="Z166" s="28">
        <v>163166.71108473619</v>
      </c>
      <c r="AA166"/>
      <c r="AB166"/>
      <c r="AC166"/>
      <c r="AD166"/>
      <c r="AE166"/>
      <c r="AF166"/>
      <c r="AG166"/>
      <c r="AH166"/>
      <c r="AI166"/>
    </row>
    <row r="167" spans="1:35" s="10" customFormat="1" ht="63.75" x14ac:dyDescent="0.25">
      <c r="A167" s="210"/>
      <c r="B167" s="211"/>
      <c r="C167" s="214"/>
      <c r="D167" s="217"/>
      <c r="E167" s="29" t="s">
        <v>38</v>
      </c>
      <c r="F167" s="28">
        <v>83353</v>
      </c>
      <c r="G167" s="28">
        <v>46367</v>
      </c>
      <c r="H167" s="28">
        <v>129720</v>
      </c>
      <c r="I167" s="28">
        <v>56117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56117</v>
      </c>
      <c r="W167" s="28">
        <v>0</v>
      </c>
      <c r="X167" s="28">
        <v>0</v>
      </c>
      <c r="Y167" s="28">
        <v>56117</v>
      </c>
      <c r="Z167" s="28">
        <v>172582.52831531235</v>
      </c>
      <c r="AA167"/>
      <c r="AB167"/>
      <c r="AC167"/>
      <c r="AD167"/>
      <c r="AE167"/>
      <c r="AF167"/>
      <c r="AG167"/>
      <c r="AH167"/>
      <c r="AI167"/>
    </row>
    <row r="168" spans="1:35" s="8" customFormat="1" x14ac:dyDescent="0.25">
      <c r="A168" s="45"/>
      <c r="B168" s="32" t="s">
        <v>0</v>
      </c>
      <c r="C168" s="29"/>
      <c r="D168" s="30"/>
      <c r="E168" s="29"/>
      <c r="F168" s="30">
        <v>6852</v>
      </c>
      <c r="G168" s="30">
        <v>3811</v>
      </c>
      <c r="H168" s="28">
        <v>10663</v>
      </c>
      <c r="I168" s="30">
        <v>4614</v>
      </c>
      <c r="J168" s="30">
        <v>12278</v>
      </c>
      <c r="K168" s="30">
        <v>8224</v>
      </c>
      <c r="L168" s="30">
        <v>6826</v>
      </c>
      <c r="M168" s="30">
        <v>11455</v>
      </c>
      <c r="N168" s="30">
        <v>8537</v>
      </c>
      <c r="O168" s="30">
        <v>4742</v>
      </c>
      <c r="P168" s="30">
        <v>888</v>
      </c>
      <c r="Q168" s="30">
        <v>1553</v>
      </c>
      <c r="R168" s="30">
        <v>1200</v>
      </c>
      <c r="S168" s="30">
        <v>353</v>
      </c>
      <c r="T168" s="30">
        <v>998</v>
      </c>
      <c r="U168" s="30">
        <v>172</v>
      </c>
      <c r="V168" s="30">
        <v>25116</v>
      </c>
      <c r="W168" s="30">
        <v>32448</v>
      </c>
      <c r="X168" s="30">
        <v>4276</v>
      </c>
      <c r="Y168" s="30">
        <v>61840</v>
      </c>
      <c r="Z168" s="30">
        <v>55466.844865665131</v>
      </c>
      <c r="AA168"/>
      <c r="AB168"/>
      <c r="AC168"/>
      <c r="AD168"/>
      <c r="AE168"/>
      <c r="AF168"/>
      <c r="AG168"/>
      <c r="AH168"/>
      <c r="AI168"/>
    </row>
    <row r="169" spans="1:35" s="8" customFormat="1" x14ac:dyDescent="0.25">
      <c r="A169" s="45"/>
      <c r="B169" s="32" t="s">
        <v>1</v>
      </c>
      <c r="C169" s="29"/>
      <c r="D169" s="30"/>
      <c r="E169" s="29"/>
      <c r="F169" s="30">
        <v>27432</v>
      </c>
      <c r="G169" s="30">
        <v>15259</v>
      </c>
      <c r="H169" s="28">
        <v>42691</v>
      </c>
      <c r="I169" s="30">
        <v>18470</v>
      </c>
      <c r="J169" s="30">
        <v>49124</v>
      </c>
      <c r="K169" s="30">
        <v>32902</v>
      </c>
      <c r="L169" s="30">
        <v>27311</v>
      </c>
      <c r="M169" s="30">
        <v>45825</v>
      </c>
      <c r="N169" s="30">
        <v>34149</v>
      </c>
      <c r="O169" s="30">
        <v>18968</v>
      </c>
      <c r="P169" s="30">
        <v>3557</v>
      </c>
      <c r="Q169" s="30">
        <v>6218</v>
      </c>
      <c r="R169" s="30">
        <v>4797</v>
      </c>
      <c r="S169" s="30">
        <v>1417</v>
      </c>
      <c r="T169" s="30">
        <v>3996</v>
      </c>
      <c r="U169" s="30">
        <v>687</v>
      </c>
      <c r="V169" s="30">
        <v>100496</v>
      </c>
      <c r="W169" s="30">
        <v>129810</v>
      </c>
      <c r="X169" s="30">
        <v>17115</v>
      </c>
      <c r="Y169" s="30">
        <v>247421</v>
      </c>
      <c r="Z169" s="30">
        <v>221950.11442094584</v>
      </c>
      <c r="AA169"/>
      <c r="AB169"/>
      <c r="AC169"/>
      <c r="AD169"/>
      <c r="AE169"/>
      <c r="AF169"/>
      <c r="AG169"/>
      <c r="AH169"/>
      <c r="AI169"/>
    </row>
    <row r="170" spans="1:35" s="8" customFormat="1" x14ac:dyDescent="0.25">
      <c r="A170" s="45"/>
      <c r="B170" s="32" t="s">
        <v>39</v>
      </c>
      <c r="C170" s="29"/>
      <c r="D170" s="30"/>
      <c r="E170" s="29"/>
      <c r="F170" s="30">
        <v>34297</v>
      </c>
      <c r="G170" s="30">
        <v>19078</v>
      </c>
      <c r="H170" s="28">
        <v>53375</v>
      </c>
      <c r="I170" s="30">
        <v>23089</v>
      </c>
      <c r="J170" s="30">
        <v>61407</v>
      </c>
      <c r="K170" s="30">
        <v>41131</v>
      </c>
      <c r="L170" s="30">
        <v>34141</v>
      </c>
      <c r="M170" s="30">
        <v>57284</v>
      </c>
      <c r="N170" s="30">
        <v>42686</v>
      </c>
      <c r="O170" s="30">
        <v>23711</v>
      </c>
      <c r="P170" s="30">
        <v>4447</v>
      </c>
      <c r="Q170" s="30">
        <v>7774</v>
      </c>
      <c r="R170" s="30">
        <v>5997</v>
      </c>
      <c r="S170" s="30">
        <v>1772</v>
      </c>
      <c r="T170" s="30">
        <v>4995</v>
      </c>
      <c r="U170" s="30">
        <v>859</v>
      </c>
      <c r="V170" s="30">
        <v>125627</v>
      </c>
      <c r="W170" s="30">
        <v>162269</v>
      </c>
      <c r="X170" s="30">
        <v>21397</v>
      </c>
      <c r="Y170" s="30">
        <v>309293</v>
      </c>
      <c r="Z170" s="30">
        <v>277460.54836725711</v>
      </c>
      <c r="AA170"/>
      <c r="AB170"/>
      <c r="AC170"/>
      <c r="AD170"/>
      <c r="AE170"/>
      <c r="AF170"/>
      <c r="AG170"/>
      <c r="AH170"/>
      <c r="AI170"/>
    </row>
    <row r="171" spans="1:35" s="10" customFormat="1" x14ac:dyDescent="0.25">
      <c r="A171" s="31"/>
      <c r="B171" s="33" t="s">
        <v>40</v>
      </c>
      <c r="C171" s="27"/>
      <c r="D171" s="28"/>
      <c r="E171" s="27"/>
      <c r="F171" s="28">
        <v>68581</v>
      </c>
      <c r="G171" s="28">
        <v>38148</v>
      </c>
      <c r="H171" s="28">
        <v>106729</v>
      </c>
      <c r="I171" s="28">
        <v>46173</v>
      </c>
      <c r="J171" s="28">
        <v>122809</v>
      </c>
      <c r="K171" s="28">
        <v>82257</v>
      </c>
      <c r="L171" s="28">
        <v>68278</v>
      </c>
      <c r="M171" s="28">
        <v>114564</v>
      </c>
      <c r="N171" s="28">
        <v>85372</v>
      </c>
      <c r="O171" s="28">
        <v>47421</v>
      </c>
      <c r="P171" s="28">
        <v>8892</v>
      </c>
      <c r="Q171" s="28">
        <v>15545</v>
      </c>
      <c r="R171" s="28">
        <v>11994</v>
      </c>
      <c r="S171" s="28">
        <v>3542</v>
      </c>
      <c r="T171" s="28">
        <v>9989</v>
      </c>
      <c r="U171" s="28">
        <v>1718</v>
      </c>
      <c r="V171" s="28">
        <v>251239</v>
      </c>
      <c r="W171" s="28">
        <v>324527</v>
      </c>
      <c r="X171" s="28">
        <v>42788</v>
      </c>
      <c r="Y171" s="28">
        <v>618554</v>
      </c>
      <c r="Z171" s="28">
        <v>554877.50765386806</v>
      </c>
      <c r="AA171"/>
      <c r="AB171"/>
      <c r="AC171"/>
      <c r="AD171"/>
      <c r="AE171"/>
      <c r="AF171"/>
      <c r="AG171"/>
      <c r="AH171"/>
      <c r="AI171"/>
    </row>
    <row r="172" spans="1:35" s="8" customFormat="1" x14ac:dyDescent="0.25">
      <c r="A172" s="45"/>
      <c r="B172" s="32" t="s">
        <v>2</v>
      </c>
      <c r="C172" s="29"/>
      <c r="D172" s="30"/>
      <c r="E172" s="29"/>
      <c r="F172" s="30">
        <v>2057</v>
      </c>
      <c r="G172" s="30">
        <v>1146</v>
      </c>
      <c r="H172" s="28">
        <v>3203</v>
      </c>
      <c r="I172" s="30">
        <v>1385</v>
      </c>
      <c r="J172" s="30">
        <v>3684</v>
      </c>
      <c r="K172" s="30">
        <v>2467</v>
      </c>
      <c r="L172" s="30">
        <v>2048</v>
      </c>
      <c r="M172" s="30">
        <v>3437</v>
      </c>
      <c r="N172" s="30">
        <v>2562</v>
      </c>
      <c r="O172" s="30">
        <v>1422</v>
      </c>
      <c r="P172" s="30">
        <v>267</v>
      </c>
      <c r="Q172" s="30">
        <v>467</v>
      </c>
      <c r="R172" s="30">
        <v>359</v>
      </c>
      <c r="S172" s="30">
        <v>106</v>
      </c>
      <c r="T172" s="30">
        <v>300</v>
      </c>
      <c r="U172" s="30">
        <v>52</v>
      </c>
      <c r="V172" s="30">
        <v>7536</v>
      </c>
      <c r="W172" s="30">
        <v>9736</v>
      </c>
      <c r="X172" s="30">
        <v>1284</v>
      </c>
      <c r="Y172" s="30">
        <v>18556</v>
      </c>
      <c r="Z172" s="30">
        <v>16646.718157769785</v>
      </c>
      <c r="AA172"/>
      <c r="AB172"/>
      <c r="AC172"/>
      <c r="AD172"/>
      <c r="AE172"/>
      <c r="AF172"/>
      <c r="AG172"/>
      <c r="AH172"/>
      <c r="AI172"/>
    </row>
    <row r="173" spans="1:35" s="8" customFormat="1" x14ac:dyDescent="0.25">
      <c r="A173" s="45"/>
      <c r="B173" s="32" t="s">
        <v>41</v>
      </c>
      <c r="C173" s="29"/>
      <c r="D173" s="30"/>
      <c r="E173" s="29"/>
      <c r="F173" s="30">
        <v>12715</v>
      </c>
      <c r="G173" s="30">
        <v>7073</v>
      </c>
      <c r="H173" s="28">
        <v>19788</v>
      </c>
      <c r="I173" s="30">
        <v>8559</v>
      </c>
      <c r="J173" s="30">
        <v>22767</v>
      </c>
      <c r="K173" s="30">
        <v>15250</v>
      </c>
      <c r="L173" s="30">
        <v>12660</v>
      </c>
      <c r="M173" s="30">
        <v>21240</v>
      </c>
      <c r="N173" s="30">
        <v>15828</v>
      </c>
      <c r="O173" s="30">
        <v>8792</v>
      </c>
      <c r="P173" s="30">
        <v>1649</v>
      </c>
      <c r="Q173" s="30">
        <v>2882</v>
      </c>
      <c r="R173" s="30">
        <v>2224</v>
      </c>
      <c r="S173" s="30">
        <v>656</v>
      </c>
      <c r="T173" s="30">
        <v>1852</v>
      </c>
      <c r="U173" s="30">
        <v>319</v>
      </c>
      <c r="V173" s="30">
        <v>46576</v>
      </c>
      <c r="W173" s="30">
        <v>60169</v>
      </c>
      <c r="X173" s="30">
        <v>7933</v>
      </c>
      <c r="Y173" s="30">
        <v>114678</v>
      </c>
      <c r="Z173" s="30">
        <v>102872.93231172299</v>
      </c>
      <c r="AA173"/>
      <c r="AB173"/>
      <c r="AC173"/>
      <c r="AD173"/>
      <c r="AE173"/>
      <c r="AF173"/>
      <c r="AG173"/>
      <c r="AH173"/>
      <c r="AI173"/>
    </row>
    <row r="174" spans="1:35" s="10" customFormat="1" x14ac:dyDescent="0.25">
      <c r="A174" s="31"/>
      <c r="B174" s="33" t="s">
        <v>42</v>
      </c>
      <c r="C174" s="27"/>
      <c r="D174" s="28"/>
      <c r="E174" s="29"/>
      <c r="F174" s="28">
        <v>83353</v>
      </c>
      <c r="G174" s="28">
        <v>46367</v>
      </c>
      <c r="H174" s="28">
        <v>129720</v>
      </c>
      <c r="I174" s="28">
        <v>56117</v>
      </c>
      <c r="J174" s="28">
        <v>149260</v>
      </c>
      <c r="K174" s="28">
        <v>99974</v>
      </c>
      <c r="L174" s="28">
        <v>82986</v>
      </c>
      <c r="M174" s="28">
        <v>139241</v>
      </c>
      <c r="N174" s="28">
        <v>103762</v>
      </c>
      <c r="O174" s="28">
        <v>57635</v>
      </c>
      <c r="P174" s="28">
        <v>10808</v>
      </c>
      <c r="Q174" s="28">
        <v>18894</v>
      </c>
      <c r="R174" s="28">
        <v>14577</v>
      </c>
      <c r="S174" s="28">
        <v>4304</v>
      </c>
      <c r="T174" s="28">
        <v>12141</v>
      </c>
      <c r="U174" s="28">
        <v>2089</v>
      </c>
      <c r="V174" s="28">
        <v>305351</v>
      </c>
      <c r="W174" s="28">
        <v>394432</v>
      </c>
      <c r="X174" s="28">
        <v>52005</v>
      </c>
      <c r="Y174" s="28">
        <v>751788</v>
      </c>
      <c r="Z174" s="28">
        <v>674397.15812336106</v>
      </c>
      <c r="AA174"/>
      <c r="AB174"/>
      <c r="AC174"/>
      <c r="AD174"/>
      <c r="AE174"/>
      <c r="AF174"/>
      <c r="AG174"/>
      <c r="AH174"/>
      <c r="AI174"/>
    </row>
    <row r="175" spans="1:35" s="10" customFormat="1" x14ac:dyDescent="0.25">
      <c r="A175" s="218" t="s">
        <v>63</v>
      </c>
      <c r="B175" s="219" t="s">
        <v>64</v>
      </c>
      <c r="C175" s="204" t="s">
        <v>106</v>
      </c>
      <c r="D175" s="207">
        <v>16570</v>
      </c>
      <c r="E175" s="34" t="s">
        <v>34</v>
      </c>
      <c r="F175" s="35">
        <v>78839</v>
      </c>
      <c r="G175" s="35">
        <v>45816</v>
      </c>
      <c r="H175" s="35">
        <v>124655</v>
      </c>
      <c r="I175" s="35">
        <v>54167</v>
      </c>
      <c r="J175" s="35">
        <v>58643</v>
      </c>
      <c r="K175" s="35">
        <v>12972</v>
      </c>
      <c r="L175" s="35">
        <v>6474</v>
      </c>
      <c r="M175" s="35">
        <v>52268</v>
      </c>
      <c r="N175" s="35">
        <v>21202</v>
      </c>
      <c r="O175" s="35">
        <v>12285</v>
      </c>
      <c r="P175" s="35">
        <v>10808</v>
      </c>
      <c r="Q175" s="35">
        <v>16217</v>
      </c>
      <c r="R175" s="35">
        <v>14577</v>
      </c>
      <c r="S175" s="35">
        <v>4304</v>
      </c>
      <c r="T175" s="35">
        <v>3889</v>
      </c>
      <c r="U175" s="35">
        <v>2089</v>
      </c>
      <c r="V175" s="35">
        <v>125782</v>
      </c>
      <c r="W175" s="35">
        <v>103037</v>
      </c>
      <c r="X175" s="35">
        <v>41076</v>
      </c>
      <c r="Y175" s="35">
        <v>269895</v>
      </c>
      <c r="Z175" s="35">
        <v>319094.26432175934</v>
      </c>
      <c r="AA175"/>
      <c r="AB175"/>
      <c r="AC175"/>
      <c r="AD175"/>
      <c r="AE175"/>
      <c r="AF175"/>
      <c r="AG175"/>
      <c r="AH175"/>
      <c r="AI175"/>
    </row>
    <row r="176" spans="1:35" s="10" customFormat="1" ht="38.25" x14ac:dyDescent="0.25">
      <c r="A176" s="218"/>
      <c r="B176" s="219"/>
      <c r="C176" s="205"/>
      <c r="D176" s="208">
        <v>0</v>
      </c>
      <c r="E176" s="36" t="s">
        <v>35</v>
      </c>
      <c r="F176" s="37">
        <v>0</v>
      </c>
      <c r="G176" s="37">
        <v>0</v>
      </c>
      <c r="H176" s="35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/>
      <c r="AB176"/>
      <c r="AC176"/>
      <c r="AD176"/>
      <c r="AE176"/>
      <c r="AF176"/>
      <c r="AG176"/>
      <c r="AH176"/>
      <c r="AI176"/>
    </row>
    <row r="177" spans="1:35" s="10" customFormat="1" x14ac:dyDescent="0.25">
      <c r="A177" s="218"/>
      <c r="B177" s="219"/>
      <c r="C177" s="205"/>
      <c r="D177" s="208">
        <v>0</v>
      </c>
      <c r="E177" s="36" t="s">
        <v>36</v>
      </c>
      <c r="F177" s="37">
        <v>0</v>
      </c>
      <c r="G177" s="37">
        <v>0</v>
      </c>
      <c r="H177" s="35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/>
      <c r="AB177"/>
      <c r="AC177"/>
      <c r="AD177"/>
      <c r="AE177"/>
      <c r="AF177"/>
      <c r="AG177"/>
      <c r="AH177"/>
      <c r="AI177"/>
    </row>
    <row r="178" spans="1:35" s="10" customFormat="1" x14ac:dyDescent="0.25">
      <c r="A178" s="218"/>
      <c r="B178" s="219"/>
      <c r="C178" s="205"/>
      <c r="D178" s="208">
        <v>0</v>
      </c>
      <c r="E178" s="36" t="s">
        <v>37</v>
      </c>
      <c r="F178" s="37">
        <v>0</v>
      </c>
      <c r="G178" s="37">
        <v>0</v>
      </c>
      <c r="H178" s="35">
        <v>0</v>
      </c>
      <c r="I178" s="37">
        <v>0</v>
      </c>
      <c r="J178" s="37">
        <v>58643</v>
      </c>
      <c r="K178" s="37">
        <v>12972</v>
      </c>
      <c r="L178" s="37">
        <v>6474</v>
      </c>
      <c r="M178" s="37">
        <v>52268</v>
      </c>
      <c r="N178" s="37">
        <v>21202</v>
      </c>
      <c r="O178" s="37">
        <v>12285</v>
      </c>
      <c r="P178" s="37">
        <v>10808</v>
      </c>
      <c r="Q178" s="37">
        <v>16217</v>
      </c>
      <c r="R178" s="37">
        <v>14577</v>
      </c>
      <c r="S178" s="37">
        <v>4304</v>
      </c>
      <c r="T178" s="37">
        <v>3889</v>
      </c>
      <c r="U178" s="37">
        <v>2089</v>
      </c>
      <c r="V178" s="37">
        <v>71615</v>
      </c>
      <c r="W178" s="37">
        <v>103037</v>
      </c>
      <c r="X178" s="37">
        <v>41076</v>
      </c>
      <c r="Y178" s="37">
        <v>215728</v>
      </c>
      <c r="Z178" s="37">
        <v>153169.12480784053</v>
      </c>
      <c r="AA178"/>
      <c r="AB178"/>
      <c r="AC178"/>
      <c r="AD178"/>
      <c r="AE178"/>
      <c r="AF178"/>
      <c r="AG178"/>
      <c r="AH178"/>
      <c r="AI178"/>
    </row>
    <row r="179" spans="1:35" s="10" customFormat="1" ht="63.75" x14ac:dyDescent="0.25">
      <c r="A179" s="218"/>
      <c r="B179" s="219"/>
      <c r="C179" s="206"/>
      <c r="D179" s="209">
        <v>0</v>
      </c>
      <c r="E179" s="36" t="s">
        <v>38</v>
      </c>
      <c r="F179" s="37">
        <v>78839</v>
      </c>
      <c r="G179" s="37">
        <v>45816</v>
      </c>
      <c r="H179" s="35">
        <v>124655</v>
      </c>
      <c r="I179" s="37">
        <v>54167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54167</v>
      </c>
      <c r="W179" s="37">
        <v>0</v>
      </c>
      <c r="X179" s="37">
        <v>0</v>
      </c>
      <c r="Y179" s="37">
        <v>54167</v>
      </c>
      <c r="Z179" s="37">
        <v>165925.13951391875</v>
      </c>
      <c r="AA179"/>
      <c r="AB179"/>
      <c r="AC179"/>
      <c r="AD179"/>
      <c r="AE179"/>
      <c r="AF179"/>
      <c r="AG179"/>
      <c r="AH179"/>
      <c r="AI179"/>
    </row>
    <row r="180" spans="1:35" s="10" customFormat="1" x14ac:dyDescent="0.25">
      <c r="A180" s="38"/>
      <c r="B180" s="39" t="s">
        <v>0</v>
      </c>
      <c r="C180" s="34"/>
      <c r="D180" s="35"/>
      <c r="E180" s="36"/>
      <c r="F180" s="37">
        <v>6482</v>
      </c>
      <c r="G180" s="37">
        <v>3766</v>
      </c>
      <c r="H180" s="35">
        <v>10248</v>
      </c>
      <c r="I180" s="37">
        <v>4454</v>
      </c>
      <c r="J180" s="37">
        <v>4823</v>
      </c>
      <c r="K180" s="37">
        <v>1067</v>
      </c>
      <c r="L180" s="37">
        <v>531</v>
      </c>
      <c r="M180" s="37">
        <v>4299</v>
      </c>
      <c r="N180" s="37">
        <v>1744</v>
      </c>
      <c r="O180" s="37">
        <v>1011</v>
      </c>
      <c r="P180" s="37">
        <v>888</v>
      </c>
      <c r="Q180" s="37">
        <v>1333</v>
      </c>
      <c r="R180" s="37">
        <v>1200</v>
      </c>
      <c r="S180" s="37">
        <v>353</v>
      </c>
      <c r="T180" s="37">
        <v>320</v>
      </c>
      <c r="U180" s="37">
        <v>172</v>
      </c>
      <c r="V180" s="37">
        <v>10344</v>
      </c>
      <c r="W180" s="37">
        <v>8473</v>
      </c>
      <c r="X180" s="37">
        <v>3378</v>
      </c>
      <c r="Y180" s="37">
        <v>22195</v>
      </c>
      <c r="Z180" s="37">
        <v>26237.963757743757</v>
      </c>
      <c r="AA180"/>
      <c r="AB180"/>
      <c r="AC180"/>
      <c r="AD180"/>
      <c r="AE180"/>
      <c r="AF180"/>
      <c r="AG180"/>
      <c r="AH180"/>
      <c r="AI180"/>
    </row>
    <row r="181" spans="1:35" s="10" customFormat="1" x14ac:dyDescent="0.25">
      <c r="A181" s="38"/>
      <c r="B181" s="39" t="s">
        <v>1</v>
      </c>
      <c r="C181" s="34"/>
      <c r="D181" s="35"/>
      <c r="E181" s="36"/>
      <c r="F181" s="37">
        <v>25946</v>
      </c>
      <c r="G181" s="37">
        <v>15078</v>
      </c>
      <c r="H181" s="35">
        <v>41024</v>
      </c>
      <c r="I181" s="37">
        <v>17828</v>
      </c>
      <c r="J181" s="37">
        <v>19301</v>
      </c>
      <c r="K181" s="37">
        <v>4269</v>
      </c>
      <c r="L181" s="37">
        <v>2130</v>
      </c>
      <c r="M181" s="37">
        <v>17202</v>
      </c>
      <c r="N181" s="37">
        <v>6978</v>
      </c>
      <c r="O181" s="37">
        <v>4043</v>
      </c>
      <c r="P181" s="37">
        <v>3557</v>
      </c>
      <c r="Q181" s="37">
        <v>5337</v>
      </c>
      <c r="R181" s="37">
        <v>4797</v>
      </c>
      <c r="S181" s="37">
        <v>1417</v>
      </c>
      <c r="T181" s="37">
        <v>1280</v>
      </c>
      <c r="U181" s="37">
        <v>687</v>
      </c>
      <c r="V181" s="37">
        <v>41398</v>
      </c>
      <c r="W181" s="37">
        <v>33910</v>
      </c>
      <c r="X181" s="37">
        <v>13518</v>
      </c>
      <c r="Y181" s="37">
        <v>88826</v>
      </c>
      <c r="Z181" s="37">
        <v>105016.83684052434</v>
      </c>
      <c r="AA181"/>
      <c r="AB181"/>
      <c r="AC181"/>
      <c r="AD181"/>
      <c r="AE181"/>
      <c r="AF181"/>
      <c r="AG181"/>
      <c r="AH181"/>
      <c r="AI181"/>
    </row>
    <row r="182" spans="1:35" s="10" customFormat="1" x14ac:dyDescent="0.25">
      <c r="A182" s="38"/>
      <c r="B182" s="39" t="s">
        <v>39</v>
      </c>
      <c r="C182" s="34"/>
      <c r="D182" s="35"/>
      <c r="E182" s="36"/>
      <c r="F182" s="37">
        <v>32439</v>
      </c>
      <c r="G182" s="37">
        <v>18851</v>
      </c>
      <c r="H182" s="35">
        <v>51290</v>
      </c>
      <c r="I182" s="37">
        <v>22286</v>
      </c>
      <c r="J182" s="37">
        <v>24127</v>
      </c>
      <c r="K182" s="37">
        <v>5337</v>
      </c>
      <c r="L182" s="37">
        <v>2664</v>
      </c>
      <c r="M182" s="37">
        <v>21504</v>
      </c>
      <c r="N182" s="37">
        <v>8722</v>
      </c>
      <c r="O182" s="37">
        <v>5054</v>
      </c>
      <c r="P182" s="37">
        <v>4447</v>
      </c>
      <c r="Q182" s="37">
        <v>6672</v>
      </c>
      <c r="R182" s="37">
        <v>5997</v>
      </c>
      <c r="S182" s="37">
        <v>1772</v>
      </c>
      <c r="T182" s="37">
        <v>1600</v>
      </c>
      <c r="U182" s="37">
        <v>859</v>
      </c>
      <c r="V182" s="37">
        <v>51750</v>
      </c>
      <c r="W182" s="37">
        <v>42391</v>
      </c>
      <c r="X182" s="37">
        <v>16900</v>
      </c>
      <c r="Y182" s="37">
        <v>111041</v>
      </c>
      <c r="Z182" s="37">
        <v>131286.70219994307</v>
      </c>
      <c r="AA182"/>
      <c r="AB182"/>
      <c r="AC182"/>
      <c r="AD182"/>
      <c r="AE182"/>
      <c r="AF182"/>
      <c r="AG182"/>
      <c r="AH182"/>
      <c r="AI182"/>
    </row>
    <row r="183" spans="1:35" s="10" customFormat="1" x14ac:dyDescent="0.25">
      <c r="A183" s="38"/>
      <c r="B183" s="40" t="s">
        <v>40</v>
      </c>
      <c r="C183" s="34"/>
      <c r="D183" s="35"/>
      <c r="E183" s="34"/>
      <c r="F183" s="35">
        <v>64867</v>
      </c>
      <c r="G183" s="35">
        <v>37695</v>
      </c>
      <c r="H183" s="35">
        <v>102562</v>
      </c>
      <c r="I183" s="35">
        <v>44568</v>
      </c>
      <c r="J183" s="35">
        <v>48251</v>
      </c>
      <c r="K183" s="35">
        <v>10673</v>
      </c>
      <c r="L183" s="35">
        <v>5325</v>
      </c>
      <c r="M183" s="35">
        <v>43005</v>
      </c>
      <c r="N183" s="35">
        <v>17444</v>
      </c>
      <c r="O183" s="35">
        <v>10108</v>
      </c>
      <c r="P183" s="35">
        <v>8892</v>
      </c>
      <c r="Q183" s="35">
        <v>13342</v>
      </c>
      <c r="R183" s="35">
        <v>11994</v>
      </c>
      <c r="S183" s="35">
        <v>3542</v>
      </c>
      <c r="T183" s="35">
        <v>3200</v>
      </c>
      <c r="U183" s="35">
        <v>1718</v>
      </c>
      <c r="V183" s="35">
        <v>103492</v>
      </c>
      <c r="W183" s="35">
        <v>84774</v>
      </c>
      <c r="X183" s="35">
        <v>33796</v>
      </c>
      <c r="Y183" s="35">
        <v>222062</v>
      </c>
      <c r="Z183" s="35">
        <v>262541.50279821118</v>
      </c>
      <c r="AA183"/>
      <c r="AB183"/>
      <c r="AC183"/>
      <c r="AD183"/>
      <c r="AE183"/>
      <c r="AF183"/>
      <c r="AG183"/>
      <c r="AH183"/>
      <c r="AI183"/>
    </row>
    <row r="184" spans="1:35" s="10" customFormat="1" x14ac:dyDescent="0.25">
      <c r="A184" s="38"/>
      <c r="B184" s="39" t="s">
        <v>2</v>
      </c>
      <c r="C184" s="34"/>
      <c r="D184" s="35"/>
      <c r="E184" s="36"/>
      <c r="F184" s="37">
        <v>1945</v>
      </c>
      <c r="G184" s="37">
        <v>1132</v>
      </c>
      <c r="H184" s="35">
        <v>3077</v>
      </c>
      <c r="I184" s="37">
        <v>1337</v>
      </c>
      <c r="J184" s="37">
        <v>1447</v>
      </c>
      <c r="K184" s="37">
        <v>320</v>
      </c>
      <c r="L184" s="37">
        <v>160</v>
      </c>
      <c r="M184" s="37">
        <v>1290</v>
      </c>
      <c r="N184" s="37">
        <v>524</v>
      </c>
      <c r="O184" s="37">
        <v>303</v>
      </c>
      <c r="P184" s="37">
        <v>267</v>
      </c>
      <c r="Q184" s="37">
        <v>401</v>
      </c>
      <c r="R184" s="37">
        <v>359</v>
      </c>
      <c r="S184" s="37">
        <v>106</v>
      </c>
      <c r="T184" s="37">
        <v>96</v>
      </c>
      <c r="U184" s="37">
        <v>52</v>
      </c>
      <c r="V184" s="37">
        <v>3104</v>
      </c>
      <c r="W184" s="37">
        <v>2544</v>
      </c>
      <c r="X184" s="37">
        <v>1014</v>
      </c>
      <c r="Y184" s="37">
        <v>6662</v>
      </c>
      <c r="Z184" s="37">
        <v>7876.2802565363745</v>
      </c>
      <c r="AA184"/>
      <c r="AB184"/>
      <c r="AC184"/>
      <c r="AD184"/>
      <c r="AE184"/>
      <c r="AF184"/>
      <c r="AG184"/>
      <c r="AH184"/>
      <c r="AI184"/>
    </row>
    <row r="185" spans="1:35" s="10" customFormat="1" x14ac:dyDescent="0.25">
      <c r="A185" s="38"/>
      <c r="B185" s="39" t="s">
        <v>41</v>
      </c>
      <c r="C185" s="34"/>
      <c r="D185" s="35"/>
      <c r="E185" s="36"/>
      <c r="F185" s="37">
        <v>12027</v>
      </c>
      <c r="G185" s="37">
        <v>6989</v>
      </c>
      <c r="H185" s="35">
        <v>19016</v>
      </c>
      <c r="I185" s="37">
        <v>8262</v>
      </c>
      <c r="J185" s="37">
        <v>8945</v>
      </c>
      <c r="K185" s="37">
        <v>1979</v>
      </c>
      <c r="L185" s="37">
        <v>989</v>
      </c>
      <c r="M185" s="37">
        <v>7973</v>
      </c>
      <c r="N185" s="37">
        <v>3234</v>
      </c>
      <c r="O185" s="37">
        <v>1874</v>
      </c>
      <c r="P185" s="37">
        <v>1649</v>
      </c>
      <c r="Q185" s="37">
        <v>2474</v>
      </c>
      <c r="R185" s="37">
        <v>2224</v>
      </c>
      <c r="S185" s="37">
        <v>656</v>
      </c>
      <c r="T185" s="37">
        <v>593</v>
      </c>
      <c r="U185" s="37">
        <v>319</v>
      </c>
      <c r="V185" s="37">
        <v>19186</v>
      </c>
      <c r="W185" s="37">
        <v>15719</v>
      </c>
      <c r="X185" s="37">
        <v>6266</v>
      </c>
      <c r="Y185" s="37">
        <v>41171</v>
      </c>
      <c r="Z185" s="37">
        <v>48676.481267011797</v>
      </c>
      <c r="AA185"/>
      <c r="AB185"/>
      <c r="AC185"/>
      <c r="AD185"/>
      <c r="AE185"/>
      <c r="AF185"/>
      <c r="AG185"/>
      <c r="AH185"/>
      <c r="AI185"/>
    </row>
    <row r="186" spans="1:35" s="10" customFormat="1" x14ac:dyDescent="0.25">
      <c r="A186" s="38"/>
      <c r="B186" s="40" t="s">
        <v>42</v>
      </c>
      <c r="C186" s="34"/>
      <c r="D186" s="35"/>
      <c r="E186" s="34"/>
      <c r="F186" s="35">
        <v>78839</v>
      </c>
      <c r="G186" s="35">
        <v>45816</v>
      </c>
      <c r="H186" s="35">
        <v>124655</v>
      </c>
      <c r="I186" s="35">
        <v>54167</v>
      </c>
      <c r="J186" s="35">
        <v>58643</v>
      </c>
      <c r="K186" s="35">
        <v>12972</v>
      </c>
      <c r="L186" s="35">
        <v>6474</v>
      </c>
      <c r="M186" s="35">
        <v>52268</v>
      </c>
      <c r="N186" s="35">
        <v>21202</v>
      </c>
      <c r="O186" s="35">
        <v>12285</v>
      </c>
      <c r="P186" s="35">
        <v>10808</v>
      </c>
      <c r="Q186" s="35">
        <v>16217</v>
      </c>
      <c r="R186" s="35">
        <v>14577</v>
      </c>
      <c r="S186" s="35">
        <v>4304</v>
      </c>
      <c r="T186" s="35">
        <v>3889</v>
      </c>
      <c r="U186" s="35">
        <v>2089</v>
      </c>
      <c r="V186" s="35">
        <v>125782</v>
      </c>
      <c r="W186" s="35">
        <v>103037</v>
      </c>
      <c r="X186" s="35">
        <v>41076</v>
      </c>
      <c r="Y186" s="35">
        <v>269895</v>
      </c>
      <c r="Z186" s="35">
        <v>319094.26432175934</v>
      </c>
      <c r="AA186"/>
      <c r="AB186"/>
      <c r="AC186"/>
      <c r="AD186"/>
      <c r="AE186"/>
      <c r="AF186"/>
      <c r="AG186"/>
      <c r="AH186"/>
      <c r="AI186"/>
    </row>
    <row r="187" spans="1:35" s="10" customFormat="1" x14ac:dyDescent="0.25">
      <c r="A187" s="197" t="s">
        <v>65</v>
      </c>
      <c r="B187" s="198" t="s">
        <v>156</v>
      </c>
      <c r="C187" s="199" t="s">
        <v>52</v>
      </c>
      <c r="D187" s="200">
        <v>734</v>
      </c>
      <c r="E187" s="16" t="s">
        <v>34</v>
      </c>
      <c r="F187" s="17">
        <v>15162</v>
      </c>
      <c r="G187" s="17">
        <v>0</v>
      </c>
      <c r="H187" s="17">
        <v>15162</v>
      </c>
      <c r="I187" s="17">
        <v>314</v>
      </c>
      <c r="J187" s="17">
        <v>2153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2467</v>
      </c>
      <c r="W187" s="17">
        <v>0</v>
      </c>
      <c r="X187" s="17">
        <v>0</v>
      </c>
      <c r="Y187" s="17">
        <v>2467</v>
      </c>
      <c r="Z187" s="17">
        <v>17145.392009466275</v>
      </c>
      <c r="AA187"/>
      <c r="AB187"/>
      <c r="AC187"/>
      <c r="AD187"/>
      <c r="AE187"/>
      <c r="AF187"/>
      <c r="AG187"/>
      <c r="AH187"/>
      <c r="AI187"/>
    </row>
    <row r="188" spans="1:35" s="10" customFormat="1" ht="38.25" x14ac:dyDescent="0.25">
      <c r="A188" s="197"/>
      <c r="B188" s="198"/>
      <c r="C188" s="199"/>
      <c r="D188" s="200"/>
      <c r="E188" s="18" t="s">
        <v>35</v>
      </c>
      <c r="F188" s="19"/>
      <c r="G188" s="20"/>
      <c r="H188" s="21">
        <v>0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>
        <v>0</v>
      </c>
      <c r="W188" s="20">
        <v>0</v>
      </c>
      <c r="X188" s="20">
        <v>0</v>
      </c>
      <c r="Y188" s="14">
        <v>0</v>
      </c>
      <c r="Z188" s="14">
        <v>0</v>
      </c>
      <c r="AA188"/>
      <c r="AB188"/>
      <c r="AC188"/>
      <c r="AD188"/>
      <c r="AE188"/>
      <c r="AF188"/>
      <c r="AG188"/>
      <c r="AH188"/>
      <c r="AI188"/>
    </row>
    <row r="189" spans="1:35" s="10" customFormat="1" x14ac:dyDescent="0.25">
      <c r="A189" s="197"/>
      <c r="B189" s="198"/>
      <c r="C189" s="199"/>
      <c r="D189" s="200"/>
      <c r="E189" s="18" t="s">
        <v>36</v>
      </c>
      <c r="F189" s="19"/>
      <c r="G189" s="20"/>
      <c r="H189" s="21">
        <v>0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>
        <v>0</v>
      </c>
      <c r="W189" s="20">
        <v>0</v>
      </c>
      <c r="X189" s="20">
        <v>0</v>
      </c>
      <c r="Y189" s="14">
        <v>0</v>
      </c>
      <c r="Z189" s="14">
        <v>0</v>
      </c>
      <c r="AA189"/>
      <c r="AB189"/>
      <c r="AC189"/>
      <c r="AD189"/>
      <c r="AE189"/>
      <c r="AF189"/>
      <c r="AG189"/>
      <c r="AH189"/>
      <c r="AI189"/>
    </row>
    <row r="190" spans="1:35" s="10" customFormat="1" x14ac:dyDescent="0.25">
      <c r="A190" s="197"/>
      <c r="B190" s="198"/>
      <c r="C190" s="199"/>
      <c r="D190" s="200"/>
      <c r="E190" s="18" t="s">
        <v>37</v>
      </c>
      <c r="F190" s="19"/>
      <c r="G190" s="20"/>
      <c r="H190" s="21">
        <v>0</v>
      </c>
      <c r="I190" s="20"/>
      <c r="J190" s="20">
        <v>2153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2153</v>
      </c>
      <c r="W190" s="20">
        <v>0</v>
      </c>
      <c r="X190" s="20">
        <v>0</v>
      </c>
      <c r="Y190" s="14">
        <v>2153</v>
      </c>
      <c r="Z190" s="14">
        <v>1718.3596273643823</v>
      </c>
      <c r="AA190"/>
      <c r="AB190"/>
      <c r="AC190"/>
      <c r="AD190"/>
      <c r="AE190"/>
      <c r="AF190"/>
      <c r="AG190"/>
      <c r="AH190"/>
      <c r="AI190"/>
    </row>
    <row r="191" spans="1:35" s="10" customFormat="1" ht="63.75" x14ac:dyDescent="0.25">
      <c r="A191" s="197"/>
      <c r="B191" s="198"/>
      <c r="C191" s="199"/>
      <c r="D191" s="200"/>
      <c r="E191" s="18" t="s">
        <v>38</v>
      </c>
      <c r="F191" s="19">
        <v>15162</v>
      </c>
      <c r="G191" s="20">
        <v>0</v>
      </c>
      <c r="H191" s="21">
        <v>15162</v>
      </c>
      <c r="I191" s="20">
        <v>314</v>
      </c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>
        <v>314</v>
      </c>
      <c r="W191" s="20">
        <v>0</v>
      </c>
      <c r="X191" s="20">
        <v>0</v>
      </c>
      <c r="Y191" s="14">
        <v>314</v>
      </c>
      <c r="Z191" s="14">
        <v>15427.032382101892</v>
      </c>
      <c r="AA191"/>
      <c r="AB191"/>
      <c r="AC191"/>
      <c r="AD191"/>
      <c r="AE191"/>
      <c r="AF191"/>
      <c r="AG191"/>
      <c r="AH191"/>
      <c r="AI191"/>
    </row>
    <row r="192" spans="1:35" s="8" customFormat="1" x14ac:dyDescent="0.25">
      <c r="A192" s="22"/>
      <c r="B192" s="23" t="s">
        <v>0</v>
      </c>
      <c r="C192" s="18"/>
      <c r="D192" s="19"/>
      <c r="E192" s="18"/>
      <c r="F192" s="19">
        <v>1247</v>
      </c>
      <c r="G192" s="20">
        <v>0</v>
      </c>
      <c r="H192" s="21">
        <v>1247</v>
      </c>
      <c r="I192" s="20">
        <v>26</v>
      </c>
      <c r="J192" s="20">
        <v>177</v>
      </c>
      <c r="K192" s="20">
        <v>0</v>
      </c>
      <c r="L192" s="20">
        <v>0</v>
      </c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203</v>
      </c>
      <c r="W192" s="20">
        <v>0</v>
      </c>
      <c r="X192" s="20">
        <v>0</v>
      </c>
      <c r="Y192" s="14">
        <v>203</v>
      </c>
      <c r="Z192" s="14">
        <v>1410.2131939361125</v>
      </c>
      <c r="AA192"/>
      <c r="AB192"/>
      <c r="AC192"/>
      <c r="AD192"/>
      <c r="AE192"/>
      <c r="AF192"/>
      <c r="AG192"/>
      <c r="AH192"/>
      <c r="AI192"/>
    </row>
    <row r="193" spans="1:35" s="8" customFormat="1" x14ac:dyDescent="0.25">
      <c r="A193" s="22"/>
      <c r="B193" s="23" t="s">
        <v>1</v>
      </c>
      <c r="C193" s="18"/>
      <c r="D193" s="19"/>
      <c r="E193" s="18"/>
      <c r="F193" s="19">
        <v>4990</v>
      </c>
      <c r="G193" s="20">
        <v>0</v>
      </c>
      <c r="H193" s="21">
        <v>4990</v>
      </c>
      <c r="I193" s="20">
        <v>103</v>
      </c>
      <c r="J193" s="20">
        <v>709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812</v>
      </c>
      <c r="W193" s="20">
        <v>0</v>
      </c>
      <c r="X193" s="20">
        <v>0</v>
      </c>
      <c r="Y193" s="14">
        <v>812</v>
      </c>
      <c r="Z193" s="14">
        <v>5642.8068469476102</v>
      </c>
      <c r="AA193"/>
      <c r="AB193"/>
      <c r="AC193"/>
      <c r="AD193"/>
      <c r="AE193"/>
      <c r="AF193"/>
      <c r="AG193"/>
      <c r="AH193"/>
      <c r="AI193"/>
    </row>
    <row r="194" spans="1:35" s="8" customFormat="1" x14ac:dyDescent="0.25">
      <c r="A194" s="22"/>
      <c r="B194" s="23" t="s">
        <v>39</v>
      </c>
      <c r="C194" s="18"/>
      <c r="D194" s="19"/>
      <c r="E194" s="18"/>
      <c r="F194" s="19">
        <v>6238</v>
      </c>
      <c r="G194" s="20">
        <v>0</v>
      </c>
      <c r="H194" s="21">
        <v>6238</v>
      </c>
      <c r="I194" s="20">
        <v>129</v>
      </c>
      <c r="J194" s="20">
        <v>886</v>
      </c>
      <c r="K194" s="20">
        <v>0</v>
      </c>
      <c r="L194" s="20">
        <v>0</v>
      </c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1015</v>
      </c>
      <c r="W194" s="20">
        <v>0</v>
      </c>
      <c r="X194" s="20">
        <v>0</v>
      </c>
      <c r="Y194" s="14">
        <v>1015</v>
      </c>
      <c r="Z194" s="14">
        <v>7054.0200408837227</v>
      </c>
      <c r="AA194"/>
      <c r="AB194"/>
      <c r="AC194"/>
      <c r="AD194"/>
      <c r="AE194"/>
      <c r="AF194"/>
      <c r="AG194"/>
      <c r="AH194"/>
      <c r="AI194"/>
    </row>
    <row r="195" spans="1:35" s="10" customFormat="1" x14ac:dyDescent="0.25">
      <c r="A195" s="24"/>
      <c r="B195" s="25" t="s">
        <v>40</v>
      </c>
      <c r="C195" s="15"/>
      <c r="D195" s="14"/>
      <c r="E195" s="15"/>
      <c r="F195" s="14">
        <v>12475</v>
      </c>
      <c r="G195" s="21">
        <v>0</v>
      </c>
      <c r="H195" s="21">
        <v>12475</v>
      </c>
      <c r="I195" s="21">
        <v>258</v>
      </c>
      <c r="J195" s="21">
        <v>1772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  <c r="T195" s="21">
        <v>0</v>
      </c>
      <c r="U195" s="21">
        <v>0</v>
      </c>
      <c r="V195" s="21">
        <v>2030</v>
      </c>
      <c r="W195" s="21">
        <v>0</v>
      </c>
      <c r="X195" s="21">
        <v>0</v>
      </c>
      <c r="Y195" s="14">
        <v>2030</v>
      </c>
      <c r="Z195" s="14">
        <v>14107.040081767445</v>
      </c>
      <c r="AA195"/>
      <c r="AB195"/>
      <c r="AC195"/>
      <c r="AD195"/>
      <c r="AE195"/>
      <c r="AF195"/>
      <c r="AG195"/>
      <c r="AH195"/>
      <c r="AI195"/>
    </row>
    <row r="196" spans="1:35" s="8" customFormat="1" x14ac:dyDescent="0.25">
      <c r="A196" s="22"/>
      <c r="B196" s="23" t="s">
        <v>2</v>
      </c>
      <c r="C196" s="18"/>
      <c r="D196" s="19"/>
      <c r="E196" s="18"/>
      <c r="F196" s="19">
        <v>374</v>
      </c>
      <c r="G196" s="20">
        <v>0</v>
      </c>
      <c r="H196" s="21">
        <v>374</v>
      </c>
      <c r="I196" s="20">
        <v>8</v>
      </c>
      <c r="J196" s="20">
        <v>53</v>
      </c>
      <c r="K196" s="20">
        <v>0</v>
      </c>
      <c r="L196" s="20">
        <v>0</v>
      </c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61</v>
      </c>
      <c r="W196" s="20">
        <v>0</v>
      </c>
      <c r="X196" s="20">
        <v>0</v>
      </c>
      <c r="Y196" s="14">
        <v>61</v>
      </c>
      <c r="Z196" s="14">
        <v>423.05295627774757</v>
      </c>
      <c r="AA196"/>
      <c r="AB196"/>
      <c r="AC196"/>
      <c r="AD196"/>
      <c r="AE196"/>
      <c r="AF196"/>
      <c r="AG196"/>
      <c r="AH196"/>
      <c r="AI196"/>
    </row>
    <row r="197" spans="1:35" s="8" customFormat="1" x14ac:dyDescent="0.25">
      <c r="A197" s="22"/>
      <c r="B197" s="23" t="s">
        <v>41</v>
      </c>
      <c r="C197" s="18"/>
      <c r="D197" s="19"/>
      <c r="E197" s="18"/>
      <c r="F197" s="19">
        <v>2313</v>
      </c>
      <c r="G197" s="20">
        <v>0</v>
      </c>
      <c r="H197" s="21">
        <v>2313</v>
      </c>
      <c r="I197" s="20">
        <v>48</v>
      </c>
      <c r="J197" s="20">
        <v>328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376</v>
      </c>
      <c r="W197" s="20">
        <v>0</v>
      </c>
      <c r="X197" s="20">
        <v>0</v>
      </c>
      <c r="Y197" s="14">
        <v>376</v>
      </c>
      <c r="Z197" s="14">
        <v>2615.2989714210808</v>
      </c>
      <c r="AA197"/>
      <c r="AB197"/>
      <c r="AC197"/>
      <c r="AD197"/>
      <c r="AE197"/>
      <c r="AF197"/>
      <c r="AG197"/>
      <c r="AH197"/>
      <c r="AI197"/>
    </row>
    <row r="198" spans="1:35" s="8" customFormat="1" x14ac:dyDescent="0.25">
      <c r="A198" s="22"/>
      <c r="B198" s="25" t="s">
        <v>42</v>
      </c>
      <c r="C198" s="15"/>
      <c r="D198" s="14"/>
      <c r="E198" s="15"/>
      <c r="F198" s="14">
        <v>15162</v>
      </c>
      <c r="G198" s="21">
        <v>0</v>
      </c>
      <c r="H198" s="21">
        <v>15162</v>
      </c>
      <c r="I198" s="21">
        <v>314</v>
      </c>
      <c r="J198" s="21">
        <v>2153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2467</v>
      </c>
      <c r="W198" s="21">
        <v>0</v>
      </c>
      <c r="X198" s="21">
        <v>0</v>
      </c>
      <c r="Y198" s="14">
        <v>2467</v>
      </c>
      <c r="Z198" s="14">
        <v>17145.392009466275</v>
      </c>
      <c r="AA198"/>
      <c r="AB198"/>
      <c r="AC198"/>
      <c r="AD198"/>
      <c r="AE198"/>
      <c r="AF198"/>
      <c r="AG198"/>
      <c r="AH198"/>
      <c r="AI198"/>
    </row>
    <row r="199" spans="1:35" s="10" customFormat="1" x14ac:dyDescent="0.25">
      <c r="A199" s="197" t="s">
        <v>66</v>
      </c>
      <c r="B199" s="198" t="s">
        <v>157</v>
      </c>
      <c r="C199" s="199" t="s">
        <v>52</v>
      </c>
      <c r="D199" s="200">
        <v>109</v>
      </c>
      <c r="E199" s="16" t="s">
        <v>34</v>
      </c>
      <c r="F199" s="17">
        <v>476</v>
      </c>
      <c r="G199" s="17">
        <v>1559</v>
      </c>
      <c r="H199" s="17">
        <v>2035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1883.5904446005691</v>
      </c>
      <c r="AA199"/>
      <c r="AB199"/>
      <c r="AC199"/>
      <c r="AD199"/>
      <c r="AE199"/>
      <c r="AF199"/>
      <c r="AG199"/>
      <c r="AH199"/>
      <c r="AI199"/>
    </row>
    <row r="200" spans="1:35" s="10" customFormat="1" ht="38.25" x14ac:dyDescent="0.25">
      <c r="A200" s="197"/>
      <c r="B200" s="198"/>
      <c r="C200" s="199"/>
      <c r="D200" s="200"/>
      <c r="E200" s="18" t="s">
        <v>35</v>
      </c>
      <c r="F200" s="19"/>
      <c r="G200" s="20"/>
      <c r="H200" s="21">
        <v>0</v>
      </c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>
        <v>0</v>
      </c>
      <c r="W200" s="20">
        <v>0</v>
      </c>
      <c r="X200" s="20">
        <v>0</v>
      </c>
      <c r="Y200" s="14">
        <v>0</v>
      </c>
      <c r="Z200" s="14">
        <v>0</v>
      </c>
      <c r="AA200"/>
      <c r="AB200"/>
      <c r="AC200"/>
      <c r="AD200"/>
      <c r="AE200"/>
      <c r="AF200"/>
      <c r="AG200"/>
      <c r="AH200"/>
      <c r="AI200"/>
    </row>
    <row r="201" spans="1:35" s="10" customFormat="1" x14ac:dyDescent="0.25">
      <c r="A201" s="197"/>
      <c r="B201" s="198"/>
      <c r="C201" s="199"/>
      <c r="D201" s="200"/>
      <c r="E201" s="18" t="s">
        <v>36</v>
      </c>
      <c r="F201" s="19"/>
      <c r="G201" s="20"/>
      <c r="H201" s="21">
        <v>0</v>
      </c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>
        <v>0</v>
      </c>
      <c r="W201" s="20">
        <v>0</v>
      </c>
      <c r="X201" s="20">
        <v>0</v>
      </c>
      <c r="Y201" s="14">
        <v>0</v>
      </c>
      <c r="Z201" s="14">
        <v>0</v>
      </c>
      <c r="AA201"/>
      <c r="AB201"/>
      <c r="AC201"/>
      <c r="AD201"/>
      <c r="AE201"/>
      <c r="AF201"/>
      <c r="AG201"/>
      <c r="AH201"/>
      <c r="AI201"/>
    </row>
    <row r="202" spans="1:35" s="10" customFormat="1" x14ac:dyDescent="0.25">
      <c r="A202" s="197"/>
      <c r="B202" s="198"/>
      <c r="C202" s="199"/>
      <c r="D202" s="200"/>
      <c r="E202" s="18" t="s">
        <v>37</v>
      </c>
      <c r="F202" s="19"/>
      <c r="G202" s="20"/>
      <c r="H202" s="21">
        <v>0</v>
      </c>
      <c r="I202" s="20"/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14">
        <v>0</v>
      </c>
      <c r="Z202" s="14">
        <v>0</v>
      </c>
      <c r="AA202"/>
      <c r="AB202"/>
      <c r="AC202"/>
      <c r="AD202"/>
      <c r="AE202"/>
      <c r="AF202"/>
      <c r="AG202"/>
      <c r="AH202"/>
      <c r="AI202"/>
    </row>
    <row r="203" spans="1:35" s="10" customFormat="1" ht="63.75" x14ac:dyDescent="0.25">
      <c r="A203" s="197"/>
      <c r="B203" s="198"/>
      <c r="C203" s="199"/>
      <c r="D203" s="200"/>
      <c r="E203" s="18" t="s">
        <v>38</v>
      </c>
      <c r="F203" s="19">
        <v>476</v>
      </c>
      <c r="G203" s="20">
        <v>1559</v>
      </c>
      <c r="H203" s="21">
        <v>2035</v>
      </c>
      <c r="I203" s="20">
        <v>0</v>
      </c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>
        <v>0</v>
      </c>
      <c r="W203" s="20">
        <v>0</v>
      </c>
      <c r="X203" s="20">
        <v>0</v>
      </c>
      <c r="Y203" s="14">
        <v>0</v>
      </c>
      <c r="Z203" s="14">
        <v>1883.5904446005691</v>
      </c>
      <c r="AA203"/>
      <c r="AB203"/>
      <c r="AC203"/>
      <c r="AD203"/>
      <c r="AE203"/>
      <c r="AF203"/>
      <c r="AG203"/>
      <c r="AH203"/>
      <c r="AI203"/>
    </row>
    <row r="204" spans="1:35" s="8" customFormat="1" x14ac:dyDescent="0.25">
      <c r="A204" s="22"/>
      <c r="B204" s="23" t="s">
        <v>0</v>
      </c>
      <c r="C204" s="18"/>
      <c r="D204" s="19"/>
      <c r="E204" s="18"/>
      <c r="F204" s="19">
        <v>39</v>
      </c>
      <c r="G204" s="20">
        <v>128</v>
      </c>
      <c r="H204" s="21">
        <v>167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14">
        <v>0</v>
      </c>
      <c r="Z204" s="14">
        <v>154.56868307175938</v>
      </c>
      <c r="AA204"/>
      <c r="AB204"/>
      <c r="AC204"/>
      <c r="AD204"/>
      <c r="AE204"/>
      <c r="AF204"/>
      <c r="AG204"/>
      <c r="AH204"/>
      <c r="AI204"/>
    </row>
    <row r="205" spans="1:35" s="8" customFormat="1" x14ac:dyDescent="0.25">
      <c r="A205" s="22"/>
      <c r="B205" s="23" t="s">
        <v>1</v>
      </c>
      <c r="C205" s="18"/>
      <c r="D205" s="19"/>
      <c r="E205" s="18"/>
      <c r="F205" s="19">
        <v>156</v>
      </c>
      <c r="G205" s="20">
        <v>513</v>
      </c>
      <c r="H205" s="21">
        <v>669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14">
        <v>0</v>
      </c>
      <c r="Z205" s="14">
        <v>619.17761262353565</v>
      </c>
      <c r="AA205"/>
      <c r="AB205"/>
      <c r="AC205"/>
      <c r="AD205"/>
      <c r="AE205"/>
      <c r="AF205"/>
      <c r="AG205"/>
      <c r="AH205"/>
      <c r="AI205"/>
    </row>
    <row r="206" spans="1:35" s="8" customFormat="1" x14ac:dyDescent="0.25">
      <c r="A206" s="22"/>
      <c r="B206" s="23" t="s">
        <v>39</v>
      </c>
      <c r="C206" s="18"/>
      <c r="D206" s="19"/>
      <c r="E206" s="18"/>
      <c r="F206" s="19">
        <v>196</v>
      </c>
      <c r="G206" s="20">
        <v>642</v>
      </c>
      <c r="H206" s="21">
        <v>838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14">
        <v>0</v>
      </c>
      <c r="Z206" s="14">
        <v>775.6491760317931</v>
      </c>
      <c r="AA206"/>
      <c r="AB206"/>
      <c r="AC206"/>
      <c r="AD206"/>
      <c r="AE206"/>
      <c r="AF206"/>
      <c r="AG206"/>
      <c r="AH206"/>
      <c r="AI206"/>
    </row>
    <row r="207" spans="1:35" s="10" customFormat="1" x14ac:dyDescent="0.25">
      <c r="A207" s="24"/>
      <c r="B207" s="25" t="s">
        <v>40</v>
      </c>
      <c r="C207" s="15"/>
      <c r="D207" s="14"/>
      <c r="E207" s="15"/>
      <c r="F207" s="14">
        <v>391</v>
      </c>
      <c r="G207" s="21">
        <v>1283</v>
      </c>
      <c r="H207" s="21">
        <v>1674</v>
      </c>
      <c r="I207" s="21">
        <v>0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14">
        <v>0</v>
      </c>
      <c r="Z207" s="14">
        <v>1549.3954717270881</v>
      </c>
      <c r="AA207"/>
      <c r="AB207"/>
      <c r="AC207"/>
      <c r="AD207"/>
      <c r="AE207"/>
      <c r="AF207"/>
      <c r="AG207"/>
      <c r="AH207"/>
      <c r="AI207"/>
    </row>
    <row r="208" spans="1:35" s="8" customFormat="1" x14ac:dyDescent="0.25">
      <c r="A208" s="22"/>
      <c r="B208" s="23" t="s">
        <v>2</v>
      </c>
      <c r="C208" s="18"/>
      <c r="D208" s="19"/>
      <c r="E208" s="18"/>
      <c r="F208" s="19">
        <v>12</v>
      </c>
      <c r="G208" s="20">
        <v>38</v>
      </c>
      <c r="H208" s="21">
        <v>50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14">
        <v>0</v>
      </c>
      <c r="Z208" s="14">
        <v>46.30945278692856</v>
      </c>
      <c r="AA208"/>
      <c r="AB208"/>
      <c r="AC208"/>
      <c r="AD208"/>
      <c r="AE208"/>
      <c r="AF208"/>
      <c r="AG208"/>
      <c r="AH208"/>
      <c r="AI208"/>
    </row>
    <row r="209" spans="1:35" s="8" customFormat="1" x14ac:dyDescent="0.25">
      <c r="A209" s="22"/>
      <c r="B209" s="23" t="s">
        <v>41</v>
      </c>
      <c r="C209" s="18"/>
      <c r="D209" s="19"/>
      <c r="E209" s="18"/>
      <c r="F209" s="19">
        <v>73</v>
      </c>
      <c r="G209" s="20">
        <v>238</v>
      </c>
      <c r="H209" s="21">
        <v>311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14">
        <v>0</v>
      </c>
      <c r="Z209" s="14">
        <v>287.88552008655256</v>
      </c>
      <c r="AA209"/>
      <c r="AB209"/>
      <c r="AC209"/>
      <c r="AD209"/>
      <c r="AE209"/>
      <c r="AF209"/>
      <c r="AG209"/>
      <c r="AH209"/>
      <c r="AI209"/>
    </row>
    <row r="210" spans="1:35" s="8" customFormat="1" x14ac:dyDescent="0.25">
      <c r="A210" s="22"/>
      <c r="B210" s="25" t="s">
        <v>42</v>
      </c>
      <c r="C210" s="15"/>
      <c r="D210" s="14"/>
      <c r="E210" s="15"/>
      <c r="F210" s="14">
        <v>476</v>
      </c>
      <c r="G210" s="21">
        <v>1559</v>
      </c>
      <c r="H210" s="21">
        <v>2035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1">
        <v>0</v>
      </c>
      <c r="R210" s="21">
        <v>0</v>
      </c>
      <c r="S210" s="21">
        <v>0</v>
      </c>
      <c r="T210" s="21">
        <v>0</v>
      </c>
      <c r="U210" s="21">
        <v>0</v>
      </c>
      <c r="V210" s="21">
        <v>0</v>
      </c>
      <c r="W210" s="21">
        <v>0</v>
      </c>
      <c r="X210" s="21">
        <v>0</v>
      </c>
      <c r="Y210" s="14">
        <v>0</v>
      </c>
      <c r="Z210" s="14">
        <v>1883.5904446005691</v>
      </c>
      <c r="AA210"/>
      <c r="AB210"/>
      <c r="AC210"/>
      <c r="AD210"/>
      <c r="AE210"/>
      <c r="AF210"/>
      <c r="AG210"/>
      <c r="AH210"/>
      <c r="AI210"/>
    </row>
    <row r="211" spans="1:35" s="10" customFormat="1" x14ac:dyDescent="0.25">
      <c r="A211" s="197" t="s">
        <v>67</v>
      </c>
      <c r="B211" s="198" t="s">
        <v>158</v>
      </c>
      <c r="C211" s="199" t="s">
        <v>52</v>
      </c>
      <c r="D211" s="200">
        <v>575</v>
      </c>
      <c r="E211" s="16" t="s">
        <v>34</v>
      </c>
      <c r="F211" s="17">
        <v>8110</v>
      </c>
      <c r="G211" s="17">
        <v>91</v>
      </c>
      <c r="H211" s="17">
        <v>8201</v>
      </c>
      <c r="I211" s="17">
        <v>2461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2461</v>
      </c>
      <c r="W211" s="17">
        <v>0</v>
      </c>
      <c r="X211" s="17">
        <v>0</v>
      </c>
      <c r="Y211" s="17">
        <v>2461</v>
      </c>
      <c r="Z211" s="17">
        <v>10269.374506649214</v>
      </c>
      <c r="AA211"/>
      <c r="AB211"/>
      <c r="AC211"/>
      <c r="AD211"/>
      <c r="AE211"/>
      <c r="AF211"/>
      <c r="AG211"/>
      <c r="AH211"/>
      <c r="AI211"/>
    </row>
    <row r="212" spans="1:35" s="10" customFormat="1" ht="38.25" x14ac:dyDescent="0.25">
      <c r="A212" s="197"/>
      <c r="B212" s="198"/>
      <c r="C212" s="199"/>
      <c r="D212" s="200"/>
      <c r="E212" s="18" t="s">
        <v>35</v>
      </c>
      <c r="F212" s="19"/>
      <c r="G212" s="20"/>
      <c r="H212" s="21">
        <v>0</v>
      </c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>
        <v>0</v>
      </c>
      <c r="W212" s="20">
        <v>0</v>
      </c>
      <c r="X212" s="20">
        <v>0</v>
      </c>
      <c r="Y212" s="14">
        <v>0</v>
      </c>
      <c r="Z212" s="14">
        <v>0</v>
      </c>
      <c r="AA212"/>
      <c r="AB212"/>
      <c r="AC212"/>
      <c r="AD212"/>
      <c r="AE212"/>
      <c r="AF212"/>
      <c r="AG212"/>
      <c r="AH212"/>
      <c r="AI212"/>
    </row>
    <row r="213" spans="1:35" s="10" customFormat="1" x14ac:dyDescent="0.25">
      <c r="A213" s="197"/>
      <c r="B213" s="198"/>
      <c r="C213" s="199"/>
      <c r="D213" s="200"/>
      <c r="E213" s="18" t="s">
        <v>36</v>
      </c>
      <c r="F213" s="19"/>
      <c r="G213" s="20"/>
      <c r="H213" s="21">
        <v>0</v>
      </c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>
        <v>0</v>
      </c>
      <c r="W213" s="20">
        <v>0</v>
      </c>
      <c r="X213" s="20">
        <v>0</v>
      </c>
      <c r="Y213" s="14">
        <v>0</v>
      </c>
      <c r="Z213" s="14">
        <v>0</v>
      </c>
      <c r="AA213"/>
      <c r="AB213"/>
      <c r="AC213"/>
      <c r="AD213"/>
      <c r="AE213"/>
      <c r="AF213"/>
      <c r="AG213"/>
      <c r="AH213"/>
      <c r="AI213"/>
    </row>
    <row r="214" spans="1:35" s="10" customFormat="1" x14ac:dyDescent="0.25">
      <c r="A214" s="197"/>
      <c r="B214" s="198"/>
      <c r="C214" s="199"/>
      <c r="D214" s="200"/>
      <c r="E214" s="18" t="s">
        <v>37</v>
      </c>
      <c r="F214" s="19"/>
      <c r="G214" s="20"/>
      <c r="H214" s="21">
        <v>0</v>
      </c>
      <c r="I214" s="20"/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14">
        <v>0</v>
      </c>
      <c r="Z214" s="14">
        <v>0</v>
      </c>
      <c r="AA214"/>
      <c r="AB214"/>
      <c r="AC214"/>
      <c r="AD214"/>
      <c r="AE214"/>
      <c r="AF214"/>
      <c r="AG214"/>
      <c r="AH214"/>
      <c r="AI214"/>
    </row>
    <row r="215" spans="1:35" s="10" customFormat="1" ht="63.75" x14ac:dyDescent="0.25">
      <c r="A215" s="197"/>
      <c r="B215" s="198"/>
      <c r="C215" s="199"/>
      <c r="D215" s="200"/>
      <c r="E215" s="18" t="s">
        <v>38</v>
      </c>
      <c r="F215" s="19">
        <v>8110</v>
      </c>
      <c r="G215" s="20">
        <v>91</v>
      </c>
      <c r="H215" s="21">
        <v>8201</v>
      </c>
      <c r="I215" s="20">
        <v>2461</v>
      </c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>
        <v>2461</v>
      </c>
      <c r="W215" s="20">
        <v>0</v>
      </c>
      <c r="X215" s="20">
        <v>0</v>
      </c>
      <c r="Y215" s="14">
        <v>2461</v>
      </c>
      <c r="Z215" s="14">
        <v>10269.374506649214</v>
      </c>
      <c r="AA215"/>
      <c r="AB215"/>
      <c r="AC215"/>
      <c r="AD215"/>
      <c r="AE215"/>
      <c r="AF215"/>
      <c r="AG215"/>
      <c r="AH215"/>
      <c r="AI215"/>
    </row>
    <row r="216" spans="1:35" s="8" customFormat="1" x14ac:dyDescent="0.25">
      <c r="A216" s="22"/>
      <c r="B216" s="23" t="s">
        <v>0</v>
      </c>
      <c r="C216" s="18"/>
      <c r="D216" s="19"/>
      <c r="E216" s="18"/>
      <c r="F216" s="19">
        <v>667</v>
      </c>
      <c r="G216" s="20">
        <v>7</v>
      </c>
      <c r="H216" s="21">
        <v>674</v>
      </c>
      <c r="I216" s="20">
        <v>202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202</v>
      </c>
      <c r="W216" s="20">
        <v>0</v>
      </c>
      <c r="X216" s="20">
        <v>0</v>
      </c>
      <c r="Y216" s="14">
        <v>202</v>
      </c>
      <c r="Z216" s="14">
        <v>843.81870115988852</v>
      </c>
      <c r="AA216"/>
      <c r="AB216"/>
      <c r="AC216"/>
      <c r="AD216"/>
      <c r="AE216"/>
      <c r="AF216"/>
      <c r="AG216"/>
      <c r="AH216"/>
      <c r="AI216"/>
    </row>
    <row r="217" spans="1:35" s="8" customFormat="1" x14ac:dyDescent="0.25">
      <c r="A217" s="22"/>
      <c r="B217" s="23" t="s">
        <v>1</v>
      </c>
      <c r="C217" s="18"/>
      <c r="D217" s="19"/>
      <c r="E217" s="18"/>
      <c r="F217" s="19">
        <v>2669</v>
      </c>
      <c r="G217" s="20">
        <v>30</v>
      </c>
      <c r="H217" s="21">
        <v>2699</v>
      </c>
      <c r="I217" s="20">
        <v>810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810</v>
      </c>
      <c r="W217" s="20">
        <v>0</v>
      </c>
      <c r="X217" s="20">
        <v>0</v>
      </c>
      <c r="Y217" s="14">
        <v>810</v>
      </c>
      <c r="Z217" s="14">
        <v>3379.7686696571482</v>
      </c>
      <c r="AA217"/>
      <c r="AB217"/>
      <c r="AC217"/>
      <c r="AD217"/>
      <c r="AE217"/>
      <c r="AF217"/>
      <c r="AG217"/>
      <c r="AH217"/>
      <c r="AI217"/>
    </row>
    <row r="218" spans="1:35" s="8" customFormat="1" x14ac:dyDescent="0.25">
      <c r="A218" s="22"/>
      <c r="B218" s="23" t="s">
        <v>39</v>
      </c>
      <c r="C218" s="18"/>
      <c r="D218" s="19"/>
      <c r="E218" s="18"/>
      <c r="F218" s="19">
        <v>3337</v>
      </c>
      <c r="G218" s="20">
        <v>38</v>
      </c>
      <c r="H218" s="21">
        <v>3375</v>
      </c>
      <c r="I218" s="20">
        <v>1013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1013</v>
      </c>
      <c r="W218" s="20">
        <v>0</v>
      </c>
      <c r="X218" s="20">
        <v>0</v>
      </c>
      <c r="Y218" s="14">
        <v>1013</v>
      </c>
      <c r="Z218" s="14">
        <v>4226.3343033258343</v>
      </c>
      <c r="AA218"/>
      <c r="AB218"/>
      <c r="AC218"/>
      <c r="AD218"/>
      <c r="AE218"/>
      <c r="AF218"/>
      <c r="AG218"/>
      <c r="AH218"/>
      <c r="AI218"/>
    </row>
    <row r="219" spans="1:35" s="10" customFormat="1" x14ac:dyDescent="0.25">
      <c r="A219" s="24"/>
      <c r="B219" s="25" t="s">
        <v>40</v>
      </c>
      <c r="C219" s="15"/>
      <c r="D219" s="14"/>
      <c r="E219" s="15"/>
      <c r="F219" s="14">
        <v>6673</v>
      </c>
      <c r="G219" s="21">
        <v>75</v>
      </c>
      <c r="H219" s="21">
        <v>6748</v>
      </c>
      <c r="I219" s="21">
        <v>2025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2025</v>
      </c>
      <c r="W219" s="21">
        <v>0</v>
      </c>
      <c r="X219" s="21">
        <v>0</v>
      </c>
      <c r="Y219" s="14">
        <v>2025</v>
      </c>
      <c r="Z219" s="14">
        <v>8449.9216741428718</v>
      </c>
      <c r="AA219"/>
      <c r="AB219"/>
      <c r="AC219"/>
      <c r="AD219"/>
      <c r="AE219"/>
      <c r="AF219"/>
      <c r="AG219"/>
      <c r="AH219"/>
      <c r="AI219"/>
    </row>
    <row r="220" spans="1:35" s="8" customFormat="1" x14ac:dyDescent="0.25">
      <c r="A220" s="22"/>
      <c r="B220" s="23" t="s">
        <v>2</v>
      </c>
      <c r="C220" s="18"/>
      <c r="D220" s="19"/>
      <c r="E220" s="18"/>
      <c r="F220" s="19">
        <v>200</v>
      </c>
      <c r="G220" s="20">
        <v>2</v>
      </c>
      <c r="H220" s="21">
        <v>202</v>
      </c>
      <c r="I220" s="20">
        <v>61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61</v>
      </c>
      <c r="W220" s="20">
        <v>0</v>
      </c>
      <c r="X220" s="20">
        <v>0</v>
      </c>
      <c r="Y220" s="14">
        <v>61</v>
      </c>
      <c r="Z220" s="14">
        <v>253.29294318323636</v>
      </c>
      <c r="AA220"/>
      <c r="AB220"/>
      <c r="AC220"/>
      <c r="AD220"/>
      <c r="AE220"/>
      <c r="AF220"/>
      <c r="AG220"/>
      <c r="AH220"/>
      <c r="AI220"/>
    </row>
    <row r="221" spans="1:35" s="8" customFormat="1" x14ac:dyDescent="0.25">
      <c r="A221" s="22"/>
      <c r="B221" s="23" t="s">
        <v>41</v>
      </c>
      <c r="C221" s="18"/>
      <c r="D221" s="19"/>
      <c r="E221" s="18"/>
      <c r="F221" s="19">
        <v>1237</v>
      </c>
      <c r="G221" s="20">
        <v>14</v>
      </c>
      <c r="H221" s="21">
        <v>1251</v>
      </c>
      <c r="I221" s="20">
        <v>375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375</v>
      </c>
      <c r="W221" s="20">
        <v>0</v>
      </c>
      <c r="X221" s="20">
        <v>0</v>
      </c>
      <c r="Y221" s="14">
        <v>375</v>
      </c>
      <c r="Z221" s="14">
        <v>1566.1598893231055</v>
      </c>
      <c r="AA221"/>
      <c r="AB221"/>
      <c r="AC221"/>
      <c r="AD221"/>
      <c r="AE221"/>
      <c r="AF221"/>
      <c r="AG221"/>
      <c r="AH221"/>
      <c r="AI221"/>
    </row>
    <row r="222" spans="1:35" s="8" customFormat="1" x14ac:dyDescent="0.25">
      <c r="A222" s="22"/>
      <c r="B222" s="25" t="s">
        <v>42</v>
      </c>
      <c r="C222" s="15"/>
      <c r="D222" s="14"/>
      <c r="E222" s="15"/>
      <c r="F222" s="14">
        <v>8110</v>
      </c>
      <c r="G222" s="21">
        <v>91</v>
      </c>
      <c r="H222" s="21">
        <v>8201</v>
      </c>
      <c r="I222" s="21">
        <v>2461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2461</v>
      </c>
      <c r="W222" s="21">
        <v>0</v>
      </c>
      <c r="X222" s="21">
        <v>0</v>
      </c>
      <c r="Y222" s="14">
        <v>2461</v>
      </c>
      <c r="Z222" s="14">
        <v>10269.374506649214</v>
      </c>
      <c r="AA222"/>
      <c r="AB222"/>
      <c r="AC222"/>
      <c r="AD222"/>
      <c r="AE222"/>
      <c r="AF222"/>
      <c r="AG222"/>
      <c r="AH222"/>
      <c r="AI222"/>
    </row>
    <row r="223" spans="1:35" s="10" customFormat="1" x14ac:dyDescent="0.25">
      <c r="A223" s="197" t="s">
        <v>68</v>
      </c>
      <c r="B223" s="198" t="s">
        <v>159</v>
      </c>
      <c r="C223" s="199" t="s">
        <v>52</v>
      </c>
      <c r="D223" s="200">
        <v>138</v>
      </c>
      <c r="E223" s="16" t="s">
        <v>34</v>
      </c>
      <c r="F223" s="17">
        <v>368</v>
      </c>
      <c r="G223" s="17">
        <v>2574</v>
      </c>
      <c r="H223" s="17">
        <v>2942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2692.0139861461607</v>
      </c>
      <c r="AA223"/>
      <c r="AB223"/>
      <c r="AC223"/>
      <c r="AD223"/>
      <c r="AE223"/>
      <c r="AF223"/>
      <c r="AG223"/>
      <c r="AH223"/>
      <c r="AI223"/>
    </row>
    <row r="224" spans="1:35" s="10" customFormat="1" ht="38.25" x14ac:dyDescent="0.25">
      <c r="A224" s="197"/>
      <c r="B224" s="198"/>
      <c r="C224" s="199"/>
      <c r="D224" s="200"/>
      <c r="E224" s="18" t="s">
        <v>35</v>
      </c>
      <c r="F224" s="19"/>
      <c r="G224" s="20"/>
      <c r="H224" s="21">
        <v>0</v>
      </c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>
        <v>0</v>
      </c>
      <c r="W224" s="20">
        <v>0</v>
      </c>
      <c r="X224" s="20">
        <v>0</v>
      </c>
      <c r="Y224" s="14">
        <v>0</v>
      </c>
      <c r="Z224" s="14">
        <v>0</v>
      </c>
      <c r="AA224"/>
      <c r="AB224"/>
      <c r="AC224"/>
      <c r="AD224"/>
      <c r="AE224"/>
      <c r="AF224"/>
      <c r="AG224"/>
      <c r="AH224"/>
      <c r="AI224"/>
    </row>
    <row r="225" spans="1:35" s="10" customFormat="1" x14ac:dyDescent="0.25">
      <c r="A225" s="197"/>
      <c r="B225" s="198"/>
      <c r="C225" s="199"/>
      <c r="D225" s="200"/>
      <c r="E225" s="18" t="s">
        <v>36</v>
      </c>
      <c r="F225" s="19"/>
      <c r="G225" s="20"/>
      <c r="H225" s="21">
        <v>0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>
        <v>0</v>
      </c>
      <c r="W225" s="20">
        <v>0</v>
      </c>
      <c r="X225" s="20">
        <v>0</v>
      </c>
      <c r="Y225" s="14">
        <v>0</v>
      </c>
      <c r="Z225" s="14">
        <v>0</v>
      </c>
      <c r="AA225"/>
      <c r="AB225"/>
      <c r="AC225"/>
      <c r="AD225"/>
      <c r="AE225"/>
      <c r="AF225"/>
      <c r="AG225"/>
      <c r="AH225"/>
      <c r="AI225"/>
    </row>
    <row r="226" spans="1:35" s="10" customFormat="1" x14ac:dyDescent="0.25">
      <c r="A226" s="197"/>
      <c r="B226" s="198"/>
      <c r="C226" s="199"/>
      <c r="D226" s="200"/>
      <c r="E226" s="18" t="s">
        <v>37</v>
      </c>
      <c r="F226" s="19"/>
      <c r="G226" s="20"/>
      <c r="H226" s="21">
        <v>0</v>
      </c>
      <c r="I226" s="20"/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14">
        <v>0</v>
      </c>
      <c r="Z226" s="14">
        <v>0</v>
      </c>
      <c r="AA226"/>
      <c r="AB226"/>
      <c r="AC226"/>
      <c r="AD226"/>
      <c r="AE226"/>
      <c r="AF226"/>
      <c r="AG226"/>
      <c r="AH226"/>
      <c r="AI226"/>
    </row>
    <row r="227" spans="1:35" s="10" customFormat="1" ht="63.75" x14ac:dyDescent="0.25">
      <c r="A227" s="197"/>
      <c r="B227" s="198"/>
      <c r="C227" s="199"/>
      <c r="D227" s="200"/>
      <c r="E227" s="18" t="s">
        <v>38</v>
      </c>
      <c r="F227" s="19">
        <v>368</v>
      </c>
      <c r="G227" s="20">
        <v>2574</v>
      </c>
      <c r="H227" s="21">
        <v>2942</v>
      </c>
      <c r="I227" s="20">
        <v>0</v>
      </c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>
        <v>0</v>
      </c>
      <c r="W227" s="20">
        <v>0</v>
      </c>
      <c r="X227" s="20">
        <v>0</v>
      </c>
      <c r="Y227" s="14">
        <v>0</v>
      </c>
      <c r="Z227" s="14">
        <v>2692.0139861461607</v>
      </c>
      <c r="AA227"/>
      <c r="AB227"/>
      <c r="AC227"/>
      <c r="AD227"/>
      <c r="AE227"/>
      <c r="AF227"/>
      <c r="AG227"/>
      <c r="AH227"/>
      <c r="AI227"/>
    </row>
    <row r="228" spans="1:35" s="8" customFormat="1" x14ac:dyDescent="0.25">
      <c r="A228" s="22"/>
      <c r="B228" s="23" t="s">
        <v>0</v>
      </c>
      <c r="C228" s="18"/>
      <c r="D228" s="19"/>
      <c r="E228" s="18"/>
      <c r="F228" s="19">
        <v>30</v>
      </c>
      <c r="G228" s="20">
        <v>211</v>
      </c>
      <c r="H228" s="21">
        <v>241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14">
        <v>0</v>
      </c>
      <c r="Z228" s="14">
        <v>220.50775100110332</v>
      </c>
      <c r="AA228"/>
      <c r="AB228"/>
      <c r="AC228"/>
      <c r="AD228"/>
      <c r="AE228"/>
      <c r="AF228"/>
      <c r="AG228"/>
      <c r="AH228"/>
      <c r="AI228"/>
    </row>
    <row r="229" spans="1:35" s="8" customFormat="1" x14ac:dyDescent="0.25">
      <c r="A229" s="22"/>
      <c r="B229" s="23" t="s">
        <v>1</v>
      </c>
      <c r="C229" s="18"/>
      <c r="D229" s="19"/>
      <c r="E229" s="18"/>
      <c r="F229" s="19">
        <v>121</v>
      </c>
      <c r="G229" s="20">
        <v>847</v>
      </c>
      <c r="H229" s="21">
        <v>968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14">
        <v>0</v>
      </c>
      <c r="Z229" s="14">
        <v>885.73964501390765</v>
      </c>
      <c r="AA229"/>
      <c r="AB229"/>
      <c r="AC229"/>
      <c r="AD229"/>
      <c r="AE229"/>
      <c r="AF229"/>
      <c r="AG229"/>
      <c r="AH229"/>
      <c r="AI229"/>
    </row>
    <row r="230" spans="1:35" s="8" customFormat="1" x14ac:dyDescent="0.25">
      <c r="A230" s="22"/>
      <c r="B230" s="23" t="s">
        <v>39</v>
      </c>
      <c r="C230" s="18"/>
      <c r="D230" s="19"/>
      <c r="E230" s="18"/>
      <c r="F230" s="19">
        <v>152</v>
      </c>
      <c r="G230" s="20">
        <v>1059</v>
      </c>
      <c r="H230" s="21">
        <v>1211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14">
        <v>0</v>
      </c>
      <c r="Z230" s="14">
        <v>1108.1502763515091</v>
      </c>
      <c r="AA230"/>
      <c r="AB230"/>
      <c r="AC230"/>
      <c r="AD230"/>
      <c r="AE230"/>
      <c r="AF230"/>
      <c r="AG230"/>
      <c r="AH230"/>
      <c r="AI230"/>
    </row>
    <row r="231" spans="1:35" s="10" customFormat="1" x14ac:dyDescent="0.25">
      <c r="A231" s="24"/>
      <c r="B231" s="25" t="s">
        <v>40</v>
      </c>
      <c r="C231" s="15"/>
      <c r="D231" s="14"/>
      <c r="E231" s="15"/>
      <c r="F231" s="14">
        <v>303</v>
      </c>
      <c r="G231" s="21">
        <v>2117</v>
      </c>
      <c r="H231" s="21">
        <v>2420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0</v>
      </c>
      <c r="R231" s="21">
        <v>0</v>
      </c>
      <c r="S231" s="21">
        <v>0</v>
      </c>
      <c r="T231" s="21">
        <v>0</v>
      </c>
      <c r="U231" s="21">
        <v>0</v>
      </c>
      <c r="V231" s="21">
        <v>0</v>
      </c>
      <c r="W231" s="21">
        <v>0</v>
      </c>
      <c r="X231" s="21">
        <v>0</v>
      </c>
      <c r="Y231" s="14">
        <v>0</v>
      </c>
      <c r="Z231" s="14">
        <v>2214.3976723665201</v>
      </c>
      <c r="AA231"/>
      <c r="AB231"/>
      <c r="AC231"/>
      <c r="AD231"/>
      <c r="AE231"/>
      <c r="AF231"/>
      <c r="AG231"/>
      <c r="AH231"/>
      <c r="AI231"/>
    </row>
    <row r="232" spans="1:35" s="8" customFormat="1" x14ac:dyDescent="0.25">
      <c r="A232" s="22"/>
      <c r="B232" s="23" t="s">
        <v>2</v>
      </c>
      <c r="C232" s="18"/>
      <c r="D232" s="19"/>
      <c r="E232" s="18"/>
      <c r="F232" s="19">
        <v>9</v>
      </c>
      <c r="G232" s="20">
        <v>64</v>
      </c>
      <c r="H232" s="21">
        <v>73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14">
        <v>0</v>
      </c>
      <c r="Z232" s="14">
        <v>66.78434153587969</v>
      </c>
      <c r="AA232"/>
      <c r="AB232"/>
      <c r="AC232"/>
      <c r="AD232"/>
      <c r="AE232"/>
      <c r="AF232"/>
      <c r="AG232"/>
      <c r="AH232"/>
      <c r="AI232"/>
    </row>
    <row r="233" spans="1:35" s="8" customFormat="1" x14ac:dyDescent="0.25">
      <c r="A233" s="22"/>
      <c r="B233" s="23" t="s">
        <v>41</v>
      </c>
      <c r="C233" s="18"/>
      <c r="D233" s="19"/>
      <c r="E233" s="18"/>
      <c r="F233" s="19">
        <v>56</v>
      </c>
      <c r="G233" s="20">
        <v>393</v>
      </c>
      <c r="H233" s="21">
        <v>449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14">
        <v>0</v>
      </c>
      <c r="Z233" s="14">
        <v>410.83197224376119</v>
      </c>
      <c r="AA233"/>
      <c r="AB233"/>
      <c r="AC233"/>
      <c r="AD233"/>
      <c r="AE233"/>
      <c r="AF233"/>
      <c r="AG233"/>
      <c r="AH233"/>
      <c r="AI233"/>
    </row>
    <row r="234" spans="1:35" s="8" customFormat="1" x14ac:dyDescent="0.25">
      <c r="A234" s="22"/>
      <c r="B234" s="25" t="s">
        <v>42</v>
      </c>
      <c r="C234" s="15"/>
      <c r="D234" s="14"/>
      <c r="E234" s="15"/>
      <c r="F234" s="14">
        <v>368</v>
      </c>
      <c r="G234" s="21">
        <v>2574</v>
      </c>
      <c r="H234" s="21">
        <v>2942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0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14">
        <v>0</v>
      </c>
      <c r="Z234" s="14">
        <v>2692.0139861461607</v>
      </c>
      <c r="AA234"/>
      <c r="AB234"/>
      <c r="AC234"/>
      <c r="AD234"/>
      <c r="AE234"/>
      <c r="AF234"/>
      <c r="AG234"/>
      <c r="AH234"/>
      <c r="AI234"/>
    </row>
    <row r="235" spans="1:35" s="10" customFormat="1" x14ac:dyDescent="0.25">
      <c r="A235" s="197" t="s">
        <v>69</v>
      </c>
      <c r="B235" s="198" t="s">
        <v>160</v>
      </c>
      <c r="C235" s="199" t="s">
        <v>52</v>
      </c>
      <c r="D235" s="200">
        <v>499</v>
      </c>
      <c r="E235" s="16" t="s">
        <v>34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11655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11655</v>
      </c>
      <c r="X235" s="17">
        <v>0</v>
      </c>
      <c r="Y235" s="17">
        <v>11655</v>
      </c>
      <c r="Z235" s="17">
        <v>8228.3151850276008</v>
      </c>
      <c r="AA235"/>
      <c r="AB235"/>
      <c r="AC235"/>
      <c r="AD235"/>
      <c r="AE235"/>
      <c r="AF235"/>
      <c r="AG235"/>
      <c r="AH235"/>
      <c r="AI235"/>
    </row>
    <row r="236" spans="1:35" s="10" customFormat="1" ht="38.25" x14ac:dyDescent="0.25">
      <c r="A236" s="197"/>
      <c r="B236" s="198"/>
      <c r="C236" s="199"/>
      <c r="D236" s="200"/>
      <c r="E236" s="18" t="s">
        <v>35</v>
      </c>
      <c r="F236" s="19"/>
      <c r="G236" s="20"/>
      <c r="H236" s="21">
        <v>0</v>
      </c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>
        <v>0</v>
      </c>
      <c r="W236" s="20">
        <v>0</v>
      </c>
      <c r="X236" s="20">
        <v>0</v>
      </c>
      <c r="Y236" s="14">
        <v>0</v>
      </c>
      <c r="Z236" s="14">
        <v>0</v>
      </c>
      <c r="AA236"/>
      <c r="AB236"/>
      <c r="AC236"/>
      <c r="AD236"/>
      <c r="AE236"/>
      <c r="AF236"/>
      <c r="AG236"/>
      <c r="AH236"/>
      <c r="AI236"/>
    </row>
    <row r="237" spans="1:35" s="10" customFormat="1" x14ac:dyDescent="0.25">
      <c r="A237" s="197"/>
      <c r="B237" s="198"/>
      <c r="C237" s="199"/>
      <c r="D237" s="200"/>
      <c r="E237" s="18" t="s">
        <v>36</v>
      </c>
      <c r="F237" s="19"/>
      <c r="G237" s="20"/>
      <c r="H237" s="21">
        <v>0</v>
      </c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>
        <v>0</v>
      </c>
      <c r="W237" s="20">
        <v>0</v>
      </c>
      <c r="X237" s="20">
        <v>0</v>
      </c>
      <c r="Y237" s="14">
        <v>0</v>
      </c>
      <c r="Z237" s="14">
        <v>0</v>
      </c>
      <c r="AA237"/>
      <c r="AB237"/>
      <c r="AC237"/>
      <c r="AD237"/>
      <c r="AE237"/>
      <c r="AF237"/>
      <c r="AG237"/>
      <c r="AH237"/>
      <c r="AI237"/>
    </row>
    <row r="238" spans="1:35" s="10" customFormat="1" x14ac:dyDescent="0.25">
      <c r="A238" s="197"/>
      <c r="B238" s="198"/>
      <c r="C238" s="199"/>
      <c r="D238" s="200"/>
      <c r="E238" s="18" t="s">
        <v>37</v>
      </c>
      <c r="F238" s="19"/>
      <c r="G238" s="20"/>
      <c r="H238" s="21">
        <v>0</v>
      </c>
      <c r="I238" s="20"/>
      <c r="J238" s="20">
        <v>0</v>
      </c>
      <c r="K238" s="20">
        <v>0</v>
      </c>
      <c r="L238" s="20">
        <v>0</v>
      </c>
      <c r="M238" s="20">
        <v>11655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11655</v>
      </c>
      <c r="X238" s="20">
        <v>0</v>
      </c>
      <c r="Y238" s="14">
        <v>11655</v>
      </c>
      <c r="Z238" s="14">
        <v>8228.3151850276008</v>
      </c>
      <c r="AA238"/>
      <c r="AB238"/>
      <c r="AC238"/>
      <c r="AD238"/>
      <c r="AE238"/>
      <c r="AF238"/>
      <c r="AG238"/>
      <c r="AH238"/>
      <c r="AI238"/>
    </row>
    <row r="239" spans="1:35" s="10" customFormat="1" ht="63.75" x14ac:dyDescent="0.25">
      <c r="A239" s="197"/>
      <c r="B239" s="198"/>
      <c r="C239" s="199"/>
      <c r="D239" s="200"/>
      <c r="E239" s="18" t="s">
        <v>38</v>
      </c>
      <c r="F239" s="19">
        <v>0</v>
      </c>
      <c r="G239" s="20">
        <v>0</v>
      </c>
      <c r="H239" s="21">
        <v>0</v>
      </c>
      <c r="I239" s="20">
        <v>0</v>
      </c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>
        <v>0</v>
      </c>
      <c r="W239" s="20">
        <v>0</v>
      </c>
      <c r="X239" s="20">
        <v>0</v>
      </c>
      <c r="Y239" s="14">
        <v>0</v>
      </c>
      <c r="Z239" s="14">
        <v>0</v>
      </c>
      <c r="AA239"/>
      <c r="AB239"/>
      <c r="AC239"/>
      <c r="AD239"/>
      <c r="AE239"/>
      <c r="AF239"/>
      <c r="AG239"/>
      <c r="AH239"/>
      <c r="AI239"/>
    </row>
    <row r="240" spans="1:35" s="8" customFormat="1" x14ac:dyDescent="0.25">
      <c r="A240" s="22"/>
      <c r="B240" s="23" t="s">
        <v>0</v>
      </c>
      <c r="C240" s="18"/>
      <c r="D240" s="19"/>
      <c r="E240" s="18"/>
      <c r="F240" s="19">
        <v>0</v>
      </c>
      <c r="G240" s="20">
        <v>0</v>
      </c>
      <c r="H240" s="21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958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958</v>
      </c>
      <c r="X240" s="20">
        <v>0</v>
      </c>
      <c r="Y240" s="14">
        <v>958</v>
      </c>
      <c r="Z240" s="14">
        <v>676.33856261316521</v>
      </c>
      <c r="AA240"/>
      <c r="AB240"/>
      <c r="AC240"/>
      <c r="AD240"/>
      <c r="AE240"/>
      <c r="AF240"/>
      <c r="AG240"/>
      <c r="AH240"/>
      <c r="AI240"/>
    </row>
    <row r="241" spans="1:35" s="8" customFormat="1" x14ac:dyDescent="0.25">
      <c r="A241" s="22"/>
      <c r="B241" s="23" t="s">
        <v>1</v>
      </c>
      <c r="C241" s="18"/>
      <c r="D241" s="19"/>
      <c r="E241" s="18"/>
      <c r="F241" s="19">
        <v>0</v>
      </c>
      <c r="G241" s="20">
        <v>0</v>
      </c>
      <c r="H241" s="21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3836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3836</v>
      </c>
      <c r="X241" s="20">
        <v>0</v>
      </c>
      <c r="Y241" s="14">
        <v>3836</v>
      </c>
      <c r="Z241" s="14">
        <v>2708.1782110481231</v>
      </c>
      <c r="AA241"/>
      <c r="AB241"/>
      <c r="AC241"/>
      <c r="AD241"/>
      <c r="AE241"/>
      <c r="AF241"/>
      <c r="AG241"/>
      <c r="AH241"/>
      <c r="AI241"/>
    </row>
    <row r="242" spans="1:35" s="8" customFormat="1" x14ac:dyDescent="0.25">
      <c r="A242" s="22"/>
      <c r="B242" s="23" t="s">
        <v>39</v>
      </c>
      <c r="C242" s="18"/>
      <c r="D242" s="19"/>
      <c r="E242" s="18"/>
      <c r="F242" s="19">
        <v>0</v>
      </c>
      <c r="G242" s="20">
        <v>0</v>
      </c>
      <c r="H242" s="21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4795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4795</v>
      </c>
      <c r="X242" s="20">
        <v>0</v>
      </c>
      <c r="Y242" s="14">
        <v>4795</v>
      </c>
      <c r="Z242" s="14">
        <v>3385.2227638101535</v>
      </c>
      <c r="AA242"/>
      <c r="AB242"/>
      <c r="AC242"/>
      <c r="AD242"/>
      <c r="AE242"/>
      <c r="AF242"/>
      <c r="AG242"/>
      <c r="AH242"/>
      <c r="AI242"/>
    </row>
    <row r="243" spans="1:35" s="10" customFormat="1" x14ac:dyDescent="0.25">
      <c r="A243" s="24"/>
      <c r="B243" s="25" t="s">
        <v>40</v>
      </c>
      <c r="C243" s="15"/>
      <c r="D243" s="14"/>
      <c r="E243" s="15"/>
      <c r="F243" s="14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9589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9589</v>
      </c>
      <c r="X243" s="21">
        <v>0</v>
      </c>
      <c r="Y243" s="14">
        <v>9589</v>
      </c>
      <c r="Z243" s="14">
        <v>6769.7395374714424</v>
      </c>
      <c r="AA243"/>
      <c r="AB243"/>
      <c r="AC243"/>
      <c r="AD243"/>
      <c r="AE243"/>
      <c r="AF243"/>
      <c r="AG243"/>
      <c r="AH243"/>
      <c r="AI243"/>
    </row>
    <row r="244" spans="1:35" s="8" customFormat="1" x14ac:dyDescent="0.25">
      <c r="A244" s="22"/>
      <c r="B244" s="23" t="s">
        <v>2</v>
      </c>
      <c r="C244" s="18"/>
      <c r="D244" s="19"/>
      <c r="E244" s="18"/>
      <c r="F244" s="19">
        <v>0</v>
      </c>
      <c r="G244" s="20">
        <v>0</v>
      </c>
      <c r="H244" s="21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288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288</v>
      </c>
      <c r="X244" s="20">
        <v>0</v>
      </c>
      <c r="Y244" s="14">
        <v>288</v>
      </c>
      <c r="Z244" s="14">
        <v>203.32516287326888</v>
      </c>
      <c r="AA244"/>
      <c r="AB244"/>
      <c r="AC244"/>
      <c r="AD244"/>
      <c r="AE244"/>
      <c r="AF244"/>
      <c r="AG244"/>
      <c r="AH244"/>
      <c r="AI244"/>
    </row>
    <row r="245" spans="1:35" s="8" customFormat="1" x14ac:dyDescent="0.25">
      <c r="A245" s="22"/>
      <c r="B245" s="23" t="s">
        <v>41</v>
      </c>
      <c r="C245" s="18"/>
      <c r="D245" s="19"/>
      <c r="E245" s="18"/>
      <c r="F245" s="19">
        <v>0</v>
      </c>
      <c r="G245" s="20">
        <v>0</v>
      </c>
      <c r="H245" s="21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1778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1778</v>
      </c>
      <c r="X245" s="20">
        <v>0</v>
      </c>
      <c r="Y245" s="14">
        <v>1778</v>
      </c>
      <c r="Z245" s="14">
        <v>1255.2504846828892</v>
      </c>
      <c r="AA245"/>
      <c r="AB245"/>
      <c r="AC245"/>
      <c r="AD245"/>
      <c r="AE245"/>
      <c r="AF245"/>
      <c r="AG245"/>
      <c r="AH245"/>
      <c r="AI245"/>
    </row>
    <row r="246" spans="1:35" s="8" customFormat="1" x14ac:dyDescent="0.25">
      <c r="A246" s="22"/>
      <c r="B246" s="25" t="s">
        <v>42</v>
      </c>
      <c r="C246" s="15"/>
      <c r="D246" s="14"/>
      <c r="E246" s="15"/>
      <c r="F246" s="14"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11655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11655</v>
      </c>
      <c r="X246" s="21">
        <v>0</v>
      </c>
      <c r="Y246" s="14">
        <v>11655</v>
      </c>
      <c r="Z246" s="14">
        <v>8228.3151850276008</v>
      </c>
      <c r="AA246"/>
      <c r="AB246"/>
      <c r="AC246"/>
      <c r="AD246"/>
      <c r="AE246"/>
      <c r="AF246"/>
      <c r="AG246"/>
      <c r="AH246"/>
      <c r="AI246"/>
    </row>
    <row r="247" spans="1:35" s="10" customFormat="1" x14ac:dyDescent="0.25">
      <c r="A247" s="197" t="s">
        <v>70</v>
      </c>
      <c r="B247" s="198" t="s">
        <v>161</v>
      </c>
      <c r="C247" s="199" t="s">
        <v>52</v>
      </c>
      <c r="D247" s="200">
        <v>113</v>
      </c>
      <c r="E247" s="16" t="s">
        <v>34</v>
      </c>
      <c r="F247" s="17">
        <v>0</v>
      </c>
      <c r="G247" s="17">
        <v>110</v>
      </c>
      <c r="H247" s="17">
        <v>110</v>
      </c>
      <c r="I247" s="17">
        <v>1625</v>
      </c>
      <c r="J247" s="17">
        <v>492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2117</v>
      </c>
      <c r="W247" s="17">
        <v>0</v>
      </c>
      <c r="X247" s="17">
        <v>0</v>
      </c>
      <c r="Y247" s="17">
        <v>2117</v>
      </c>
      <c r="Z247" s="17">
        <v>1863.5783177267899</v>
      </c>
      <c r="AA247"/>
      <c r="AB247"/>
      <c r="AC247"/>
      <c r="AD247"/>
      <c r="AE247"/>
      <c r="AF247"/>
      <c r="AG247"/>
      <c r="AH247"/>
      <c r="AI247"/>
    </row>
    <row r="248" spans="1:35" s="10" customFormat="1" ht="38.25" x14ac:dyDescent="0.25">
      <c r="A248" s="197"/>
      <c r="B248" s="198"/>
      <c r="C248" s="199"/>
      <c r="D248" s="200"/>
      <c r="E248" s="18" t="s">
        <v>35</v>
      </c>
      <c r="F248" s="19"/>
      <c r="G248" s="20"/>
      <c r="H248" s="21">
        <v>0</v>
      </c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>
        <v>0</v>
      </c>
      <c r="W248" s="20">
        <v>0</v>
      </c>
      <c r="X248" s="20">
        <v>0</v>
      </c>
      <c r="Y248" s="14">
        <v>0</v>
      </c>
      <c r="Z248" s="14">
        <v>0</v>
      </c>
      <c r="AA248"/>
      <c r="AB248"/>
      <c r="AC248"/>
      <c r="AD248"/>
      <c r="AE248"/>
      <c r="AF248"/>
      <c r="AG248"/>
      <c r="AH248"/>
      <c r="AI248"/>
    </row>
    <row r="249" spans="1:35" s="10" customFormat="1" x14ac:dyDescent="0.25">
      <c r="A249" s="197"/>
      <c r="B249" s="198"/>
      <c r="C249" s="199"/>
      <c r="D249" s="200"/>
      <c r="E249" s="18" t="s">
        <v>36</v>
      </c>
      <c r="F249" s="19"/>
      <c r="G249" s="20"/>
      <c r="H249" s="21">
        <v>0</v>
      </c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>
        <v>0</v>
      </c>
      <c r="W249" s="20">
        <v>0</v>
      </c>
      <c r="X249" s="20">
        <v>0</v>
      </c>
      <c r="Y249" s="14">
        <v>0</v>
      </c>
      <c r="Z249" s="14">
        <v>0</v>
      </c>
      <c r="AA249"/>
      <c r="AB249"/>
      <c r="AC249"/>
      <c r="AD249"/>
      <c r="AE249"/>
      <c r="AF249"/>
      <c r="AG249"/>
      <c r="AH249"/>
      <c r="AI249"/>
    </row>
    <row r="250" spans="1:35" s="10" customFormat="1" x14ac:dyDescent="0.25">
      <c r="A250" s="197"/>
      <c r="B250" s="198"/>
      <c r="C250" s="199"/>
      <c r="D250" s="200"/>
      <c r="E250" s="18" t="s">
        <v>37</v>
      </c>
      <c r="F250" s="19"/>
      <c r="G250" s="20"/>
      <c r="H250" s="21">
        <v>0</v>
      </c>
      <c r="I250" s="20"/>
      <c r="J250" s="20">
        <v>492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492</v>
      </c>
      <c r="W250" s="20">
        <v>0</v>
      </c>
      <c r="X250" s="20">
        <v>0</v>
      </c>
      <c r="Y250" s="14">
        <v>492</v>
      </c>
      <c r="Z250" s="14">
        <v>392.67670072609201</v>
      </c>
      <c r="AA250"/>
      <c r="AB250"/>
      <c r="AC250"/>
      <c r="AD250"/>
      <c r="AE250"/>
      <c r="AF250"/>
      <c r="AG250"/>
      <c r="AH250"/>
      <c r="AI250"/>
    </row>
    <row r="251" spans="1:35" s="10" customFormat="1" ht="63.75" x14ac:dyDescent="0.25">
      <c r="A251" s="197"/>
      <c r="B251" s="198"/>
      <c r="C251" s="199"/>
      <c r="D251" s="200"/>
      <c r="E251" s="18" t="s">
        <v>38</v>
      </c>
      <c r="F251" s="19">
        <v>0</v>
      </c>
      <c r="G251" s="20">
        <v>110</v>
      </c>
      <c r="H251" s="21">
        <v>110</v>
      </c>
      <c r="I251" s="20">
        <v>1625</v>
      </c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>
        <v>1625</v>
      </c>
      <c r="W251" s="20">
        <v>0</v>
      </c>
      <c r="X251" s="20">
        <v>0</v>
      </c>
      <c r="Y251" s="14">
        <v>1625</v>
      </c>
      <c r="Z251" s="14">
        <v>1470.901617000698</v>
      </c>
      <c r="AA251"/>
      <c r="AB251"/>
      <c r="AC251"/>
      <c r="AD251"/>
      <c r="AE251"/>
      <c r="AF251"/>
      <c r="AG251"/>
      <c r="AH251"/>
      <c r="AI251"/>
    </row>
    <row r="252" spans="1:35" s="8" customFormat="1" x14ac:dyDescent="0.25">
      <c r="A252" s="22"/>
      <c r="B252" s="23" t="s">
        <v>0</v>
      </c>
      <c r="C252" s="18"/>
      <c r="D252" s="19"/>
      <c r="E252" s="18"/>
      <c r="F252" s="19">
        <v>0</v>
      </c>
      <c r="G252" s="20">
        <v>9</v>
      </c>
      <c r="H252" s="21">
        <v>9</v>
      </c>
      <c r="I252" s="20">
        <v>133</v>
      </c>
      <c r="J252" s="20">
        <v>40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173</v>
      </c>
      <c r="W252" s="20">
        <v>0</v>
      </c>
      <c r="X252" s="20">
        <v>0</v>
      </c>
      <c r="Y252" s="14">
        <v>173</v>
      </c>
      <c r="Z252" s="14">
        <v>152.30979696263401</v>
      </c>
      <c r="AA252"/>
      <c r="AB252"/>
      <c r="AC252"/>
      <c r="AD252"/>
      <c r="AE252"/>
      <c r="AF252"/>
      <c r="AG252"/>
      <c r="AH252"/>
      <c r="AI252"/>
    </row>
    <row r="253" spans="1:35" s="8" customFormat="1" x14ac:dyDescent="0.25">
      <c r="A253" s="22"/>
      <c r="B253" s="23" t="s">
        <v>1</v>
      </c>
      <c r="C253" s="18"/>
      <c r="D253" s="19"/>
      <c r="E253" s="18"/>
      <c r="F253" s="19">
        <v>0</v>
      </c>
      <c r="G253" s="20">
        <v>36</v>
      </c>
      <c r="H253" s="21">
        <v>36</v>
      </c>
      <c r="I253" s="20">
        <v>535</v>
      </c>
      <c r="J253" s="20">
        <v>162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697</v>
      </c>
      <c r="W253" s="20">
        <v>0</v>
      </c>
      <c r="X253" s="20">
        <v>0</v>
      </c>
      <c r="Y253" s="14">
        <v>697</v>
      </c>
      <c r="Z253" s="14">
        <v>613.36759111835204</v>
      </c>
      <c r="AA253"/>
      <c r="AB253"/>
      <c r="AC253"/>
      <c r="AD253"/>
      <c r="AE253"/>
      <c r="AF253"/>
      <c r="AG253"/>
      <c r="AH253"/>
      <c r="AI253"/>
    </row>
    <row r="254" spans="1:35" s="8" customFormat="1" x14ac:dyDescent="0.25">
      <c r="A254" s="22"/>
      <c r="B254" s="23" t="s">
        <v>39</v>
      </c>
      <c r="C254" s="18"/>
      <c r="D254" s="19"/>
      <c r="E254" s="18"/>
      <c r="F254" s="19">
        <v>0</v>
      </c>
      <c r="G254" s="20">
        <v>45</v>
      </c>
      <c r="H254" s="21">
        <v>45</v>
      </c>
      <c r="I254" s="20">
        <v>669</v>
      </c>
      <c r="J254" s="20">
        <v>203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872</v>
      </c>
      <c r="W254" s="20">
        <v>0</v>
      </c>
      <c r="X254" s="20">
        <v>0</v>
      </c>
      <c r="Y254" s="14">
        <v>872</v>
      </c>
      <c r="Z254" s="14">
        <v>767.31956362874462</v>
      </c>
      <c r="AA254"/>
      <c r="AB254"/>
      <c r="AC254"/>
      <c r="AD254"/>
      <c r="AE254"/>
      <c r="AF254"/>
      <c r="AG254"/>
      <c r="AH254"/>
      <c r="AI254"/>
    </row>
    <row r="255" spans="1:35" s="10" customFormat="1" x14ac:dyDescent="0.25">
      <c r="A255" s="24"/>
      <c r="B255" s="25" t="s">
        <v>40</v>
      </c>
      <c r="C255" s="15"/>
      <c r="D255" s="14"/>
      <c r="E255" s="15"/>
      <c r="F255" s="14">
        <v>0</v>
      </c>
      <c r="G255" s="21">
        <v>90</v>
      </c>
      <c r="H255" s="21">
        <v>90</v>
      </c>
      <c r="I255" s="21">
        <v>1337</v>
      </c>
      <c r="J255" s="21">
        <v>405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1742</v>
      </c>
      <c r="W255" s="21">
        <v>0</v>
      </c>
      <c r="X255" s="21">
        <v>0</v>
      </c>
      <c r="Y255" s="14">
        <v>1742</v>
      </c>
      <c r="Z255" s="14">
        <v>1532.9969517097309</v>
      </c>
      <c r="AA255"/>
      <c r="AB255"/>
      <c r="AC255"/>
      <c r="AD255"/>
      <c r="AE255"/>
      <c r="AF255"/>
      <c r="AG255"/>
      <c r="AH255"/>
      <c r="AI255"/>
    </row>
    <row r="256" spans="1:35" s="8" customFormat="1" x14ac:dyDescent="0.25">
      <c r="A256" s="22"/>
      <c r="B256" s="23" t="s">
        <v>2</v>
      </c>
      <c r="C256" s="18"/>
      <c r="D256" s="19"/>
      <c r="E256" s="18"/>
      <c r="F256" s="19">
        <v>0</v>
      </c>
      <c r="G256" s="20">
        <v>3</v>
      </c>
      <c r="H256" s="21">
        <v>3</v>
      </c>
      <c r="I256" s="20">
        <v>40</v>
      </c>
      <c r="J256" s="20">
        <v>12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52</v>
      </c>
      <c r="W256" s="20">
        <v>0</v>
      </c>
      <c r="X256" s="20">
        <v>0</v>
      </c>
      <c r="Y256" s="14">
        <v>52</v>
      </c>
      <c r="Z256" s="14">
        <v>46.048208406969529</v>
      </c>
      <c r="AA256"/>
      <c r="AB256"/>
      <c r="AC256"/>
      <c r="AD256"/>
      <c r="AE256"/>
      <c r="AF256"/>
      <c r="AG256"/>
      <c r="AH256"/>
      <c r="AI256"/>
    </row>
    <row r="257" spans="1:35" s="8" customFormat="1" x14ac:dyDescent="0.25">
      <c r="A257" s="22"/>
      <c r="B257" s="23" t="s">
        <v>41</v>
      </c>
      <c r="C257" s="18"/>
      <c r="D257" s="19"/>
      <c r="E257" s="18"/>
      <c r="F257" s="19">
        <v>0</v>
      </c>
      <c r="G257" s="20">
        <v>17</v>
      </c>
      <c r="H257" s="21">
        <v>17</v>
      </c>
      <c r="I257" s="20">
        <v>248</v>
      </c>
      <c r="J257" s="20">
        <v>75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323</v>
      </c>
      <c r="W257" s="20">
        <v>0</v>
      </c>
      <c r="X257" s="20">
        <v>0</v>
      </c>
      <c r="Y257" s="14">
        <v>323</v>
      </c>
      <c r="Z257" s="14">
        <v>284.53315761008986</v>
      </c>
      <c r="AA257"/>
      <c r="AB257"/>
      <c r="AC257"/>
      <c r="AD257"/>
      <c r="AE257"/>
      <c r="AF257"/>
      <c r="AG257"/>
      <c r="AH257"/>
      <c r="AI257"/>
    </row>
    <row r="258" spans="1:35" s="8" customFormat="1" x14ac:dyDescent="0.25">
      <c r="A258" s="22"/>
      <c r="B258" s="25" t="s">
        <v>42</v>
      </c>
      <c r="C258" s="15"/>
      <c r="D258" s="14"/>
      <c r="E258" s="15"/>
      <c r="F258" s="14">
        <v>0</v>
      </c>
      <c r="G258" s="21">
        <v>110</v>
      </c>
      <c r="H258" s="21">
        <v>110</v>
      </c>
      <c r="I258" s="21">
        <v>1625</v>
      </c>
      <c r="J258" s="21">
        <v>492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2117</v>
      </c>
      <c r="W258" s="21">
        <v>0</v>
      </c>
      <c r="X258" s="21">
        <v>0</v>
      </c>
      <c r="Y258" s="14">
        <v>2117</v>
      </c>
      <c r="Z258" s="14">
        <v>1863.5783177267899</v>
      </c>
      <c r="AA258"/>
      <c r="AB258"/>
      <c r="AC258"/>
      <c r="AD258"/>
      <c r="AE258"/>
      <c r="AF258"/>
      <c r="AG258"/>
      <c r="AH258"/>
      <c r="AI258"/>
    </row>
    <row r="259" spans="1:35" s="10" customFormat="1" x14ac:dyDescent="0.25">
      <c r="A259" s="197" t="s">
        <v>71</v>
      </c>
      <c r="B259" s="198" t="s">
        <v>162</v>
      </c>
      <c r="C259" s="199" t="s">
        <v>52</v>
      </c>
      <c r="D259" s="200">
        <v>199</v>
      </c>
      <c r="E259" s="16" t="s">
        <v>34</v>
      </c>
      <c r="F259" s="17">
        <v>1113</v>
      </c>
      <c r="G259" s="17">
        <v>0</v>
      </c>
      <c r="H259" s="17">
        <v>1113</v>
      </c>
      <c r="I259" s="17">
        <v>0</v>
      </c>
      <c r="J259" s="17">
        <v>2720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2720</v>
      </c>
      <c r="W259" s="17">
        <v>0</v>
      </c>
      <c r="X259" s="17">
        <v>0</v>
      </c>
      <c r="Y259" s="17">
        <v>2720</v>
      </c>
      <c r="Z259" s="17">
        <v>3283.8955812499394</v>
      </c>
      <c r="AA259"/>
      <c r="AB259"/>
      <c r="AC259"/>
      <c r="AD259"/>
      <c r="AE259"/>
      <c r="AF259"/>
      <c r="AG259"/>
      <c r="AH259"/>
      <c r="AI259"/>
    </row>
    <row r="260" spans="1:35" s="10" customFormat="1" ht="38.25" x14ac:dyDescent="0.25">
      <c r="A260" s="197"/>
      <c r="B260" s="198"/>
      <c r="C260" s="199"/>
      <c r="D260" s="200"/>
      <c r="E260" s="18" t="s">
        <v>35</v>
      </c>
      <c r="F260" s="19"/>
      <c r="G260" s="20"/>
      <c r="H260" s="21">
        <v>0</v>
      </c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>
        <v>0</v>
      </c>
      <c r="W260" s="20">
        <v>0</v>
      </c>
      <c r="X260" s="20">
        <v>0</v>
      </c>
      <c r="Y260" s="14">
        <v>0</v>
      </c>
      <c r="Z260" s="14">
        <v>0</v>
      </c>
      <c r="AA260"/>
      <c r="AB260"/>
      <c r="AC260"/>
      <c r="AD260"/>
      <c r="AE260"/>
      <c r="AF260"/>
      <c r="AG260"/>
      <c r="AH260"/>
      <c r="AI260"/>
    </row>
    <row r="261" spans="1:35" s="10" customFormat="1" x14ac:dyDescent="0.25">
      <c r="A261" s="197"/>
      <c r="B261" s="198"/>
      <c r="C261" s="199"/>
      <c r="D261" s="200"/>
      <c r="E261" s="18" t="s">
        <v>36</v>
      </c>
      <c r="F261" s="19"/>
      <c r="G261" s="20"/>
      <c r="H261" s="21">
        <v>0</v>
      </c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>
        <v>0</v>
      </c>
      <c r="W261" s="20">
        <v>0</v>
      </c>
      <c r="X261" s="20">
        <v>0</v>
      </c>
      <c r="Y261" s="14">
        <v>0</v>
      </c>
      <c r="Z261" s="14">
        <v>0</v>
      </c>
      <c r="AA261"/>
      <c r="AB261"/>
      <c r="AC261"/>
      <c r="AD261"/>
      <c r="AE261"/>
      <c r="AF261"/>
      <c r="AG261"/>
      <c r="AH261"/>
      <c r="AI261"/>
    </row>
    <row r="262" spans="1:35" s="10" customFormat="1" x14ac:dyDescent="0.25">
      <c r="A262" s="197"/>
      <c r="B262" s="198"/>
      <c r="C262" s="199"/>
      <c r="D262" s="200"/>
      <c r="E262" s="18" t="s">
        <v>37</v>
      </c>
      <c r="F262" s="19"/>
      <c r="G262" s="20"/>
      <c r="H262" s="21">
        <v>0</v>
      </c>
      <c r="I262" s="20"/>
      <c r="J262" s="20">
        <v>2720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2720</v>
      </c>
      <c r="W262" s="20">
        <v>0</v>
      </c>
      <c r="X262" s="20">
        <v>0</v>
      </c>
      <c r="Y262" s="14">
        <v>2720</v>
      </c>
      <c r="Z262" s="14">
        <v>2170.8955812499394</v>
      </c>
      <c r="AA262"/>
      <c r="AB262"/>
      <c r="AC262"/>
      <c r="AD262"/>
      <c r="AE262"/>
      <c r="AF262"/>
      <c r="AG262"/>
      <c r="AH262"/>
      <c r="AI262"/>
    </row>
    <row r="263" spans="1:35" s="10" customFormat="1" ht="63.75" x14ac:dyDescent="0.25">
      <c r="A263" s="197"/>
      <c r="B263" s="198"/>
      <c r="C263" s="199"/>
      <c r="D263" s="200"/>
      <c r="E263" s="18" t="s">
        <v>38</v>
      </c>
      <c r="F263" s="19">
        <v>1113</v>
      </c>
      <c r="G263" s="20">
        <v>0</v>
      </c>
      <c r="H263" s="21">
        <v>1113</v>
      </c>
      <c r="I263" s="20">
        <v>0</v>
      </c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>
        <v>0</v>
      </c>
      <c r="W263" s="20">
        <v>0</v>
      </c>
      <c r="X263" s="20">
        <v>0</v>
      </c>
      <c r="Y263" s="14">
        <v>0</v>
      </c>
      <c r="Z263" s="14">
        <v>1113</v>
      </c>
      <c r="AA263"/>
      <c r="AB263"/>
      <c r="AC263"/>
      <c r="AD263"/>
      <c r="AE263"/>
      <c r="AF263"/>
      <c r="AG263"/>
      <c r="AH263"/>
      <c r="AI263"/>
    </row>
    <row r="264" spans="1:35" s="8" customFormat="1" x14ac:dyDescent="0.25">
      <c r="A264" s="22"/>
      <c r="B264" s="23" t="s">
        <v>0</v>
      </c>
      <c r="C264" s="18"/>
      <c r="D264" s="19"/>
      <c r="E264" s="18"/>
      <c r="F264" s="19">
        <v>92</v>
      </c>
      <c r="G264" s="20">
        <v>0</v>
      </c>
      <c r="H264" s="21">
        <v>92</v>
      </c>
      <c r="I264" s="20">
        <v>0</v>
      </c>
      <c r="J264" s="20">
        <v>224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224</v>
      </c>
      <c r="W264" s="20">
        <v>0</v>
      </c>
      <c r="X264" s="20">
        <v>0</v>
      </c>
      <c r="Y264" s="14">
        <v>224</v>
      </c>
      <c r="Z264" s="14">
        <v>270.77963610293619</v>
      </c>
      <c r="AA264"/>
      <c r="AB264"/>
      <c r="AC264"/>
      <c r="AD264"/>
      <c r="AE264"/>
      <c r="AF264"/>
      <c r="AG264"/>
      <c r="AH264"/>
      <c r="AI264"/>
    </row>
    <row r="265" spans="1:35" s="8" customFormat="1" x14ac:dyDescent="0.25">
      <c r="A265" s="22"/>
      <c r="B265" s="23" t="s">
        <v>1</v>
      </c>
      <c r="C265" s="18"/>
      <c r="D265" s="19"/>
      <c r="E265" s="18"/>
      <c r="F265" s="19">
        <v>366</v>
      </c>
      <c r="G265" s="20">
        <v>0</v>
      </c>
      <c r="H265" s="21">
        <v>366</v>
      </c>
      <c r="I265" s="20">
        <v>0</v>
      </c>
      <c r="J265" s="20">
        <v>895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895</v>
      </c>
      <c r="W265" s="20">
        <v>0</v>
      </c>
      <c r="X265" s="20">
        <v>0</v>
      </c>
      <c r="Y265" s="14">
        <v>895</v>
      </c>
      <c r="Z265" s="14">
        <v>1080.3204210362851</v>
      </c>
      <c r="AA265"/>
      <c r="AB265"/>
      <c r="AC265"/>
      <c r="AD265"/>
      <c r="AE265"/>
      <c r="AF265"/>
      <c r="AG265"/>
      <c r="AH265"/>
      <c r="AI265"/>
    </row>
    <row r="266" spans="1:35" s="8" customFormat="1" x14ac:dyDescent="0.25">
      <c r="A266" s="22"/>
      <c r="B266" s="23" t="s">
        <v>39</v>
      </c>
      <c r="C266" s="18"/>
      <c r="D266" s="19"/>
      <c r="E266" s="18"/>
      <c r="F266" s="19">
        <v>458</v>
      </c>
      <c r="G266" s="20">
        <v>0</v>
      </c>
      <c r="H266" s="21">
        <v>458</v>
      </c>
      <c r="I266" s="20">
        <v>0</v>
      </c>
      <c r="J266" s="20">
        <v>1119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1119</v>
      </c>
      <c r="W266" s="20">
        <v>0</v>
      </c>
      <c r="X266" s="20">
        <v>0</v>
      </c>
      <c r="Y266" s="14">
        <v>1119</v>
      </c>
      <c r="Z266" s="14">
        <v>1351.1000571392215</v>
      </c>
      <c r="AA266"/>
      <c r="AB266"/>
      <c r="AC266"/>
      <c r="AD266"/>
      <c r="AE266"/>
      <c r="AF266"/>
      <c r="AG266"/>
      <c r="AH266"/>
      <c r="AI266"/>
    </row>
    <row r="267" spans="1:35" s="10" customFormat="1" x14ac:dyDescent="0.25">
      <c r="A267" s="24"/>
      <c r="B267" s="25" t="s">
        <v>40</v>
      </c>
      <c r="C267" s="15"/>
      <c r="D267" s="14"/>
      <c r="E267" s="15"/>
      <c r="F267" s="14">
        <v>916</v>
      </c>
      <c r="G267" s="21">
        <v>0</v>
      </c>
      <c r="H267" s="21">
        <v>916</v>
      </c>
      <c r="I267" s="21">
        <v>0</v>
      </c>
      <c r="J267" s="21">
        <v>2238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2238</v>
      </c>
      <c r="W267" s="21">
        <v>0</v>
      </c>
      <c r="X267" s="21">
        <v>0</v>
      </c>
      <c r="Y267" s="14">
        <v>2238</v>
      </c>
      <c r="Z267" s="14">
        <v>2702.2001142784429</v>
      </c>
      <c r="AA267"/>
      <c r="AB267"/>
      <c r="AC267"/>
      <c r="AD267"/>
      <c r="AE267"/>
      <c r="AF267"/>
      <c r="AG267"/>
      <c r="AH267"/>
      <c r="AI267"/>
    </row>
    <row r="268" spans="1:35" s="8" customFormat="1" x14ac:dyDescent="0.25">
      <c r="A268" s="22"/>
      <c r="B268" s="23" t="s">
        <v>2</v>
      </c>
      <c r="C268" s="18"/>
      <c r="D268" s="19"/>
      <c r="E268" s="18"/>
      <c r="F268" s="19">
        <v>27</v>
      </c>
      <c r="G268" s="20">
        <v>0</v>
      </c>
      <c r="H268" s="21">
        <v>27</v>
      </c>
      <c r="I268" s="20">
        <v>0</v>
      </c>
      <c r="J268" s="20">
        <v>67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67</v>
      </c>
      <c r="W268" s="20">
        <v>0</v>
      </c>
      <c r="X268" s="20">
        <v>0</v>
      </c>
      <c r="Y268" s="14">
        <v>67</v>
      </c>
      <c r="Z268" s="14">
        <v>80.474266155788953</v>
      </c>
      <c r="AA268"/>
      <c r="AB268"/>
      <c r="AC268"/>
      <c r="AD268"/>
      <c r="AE268"/>
      <c r="AF268"/>
      <c r="AG268"/>
      <c r="AH268"/>
      <c r="AI268"/>
    </row>
    <row r="269" spans="1:35" s="8" customFormat="1" x14ac:dyDescent="0.25">
      <c r="A269" s="22"/>
      <c r="B269" s="23" t="s">
        <v>41</v>
      </c>
      <c r="C269" s="18"/>
      <c r="D269" s="19"/>
      <c r="E269" s="18"/>
      <c r="F269" s="19">
        <v>170</v>
      </c>
      <c r="G269" s="20">
        <v>0</v>
      </c>
      <c r="H269" s="21">
        <v>170</v>
      </c>
      <c r="I269" s="20">
        <v>0</v>
      </c>
      <c r="J269" s="20">
        <v>415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415</v>
      </c>
      <c r="W269" s="20">
        <v>0</v>
      </c>
      <c r="X269" s="20">
        <v>0</v>
      </c>
      <c r="Y269" s="14">
        <v>415</v>
      </c>
      <c r="Z269" s="14">
        <v>501.22120081570768</v>
      </c>
      <c r="AA269"/>
      <c r="AB269"/>
      <c r="AC269"/>
      <c r="AD269"/>
      <c r="AE269"/>
      <c r="AF269"/>
      <c r="AG269"/>
      <c r="AH269"/>
      <c r="AI269"/>
    </row>
    <row r="270" spans="1:35" s="8" customFormat="1" x14ac:dyDescent="0.25">
      <c r="A270" s="22"/>
      <c r="B270" s="25" t="s">
        <v>42</v>
      </c>
      <c r="C270" s="15"/>
      <c r="D270" s="14"/>
      <c r="E270" s="15"/>
      <c r="F270" s="14">
        <v>1113</v>
      </c>
      <c r="G270" s="21">
        <v>0</v>
      </c>
      <c r="H270" s="21">
        <v>1113</v>
      </c>
      <c r="I270" s="21">
        <v>0</v>
      </c>
      <c r="J270" s="21">
        <v>2720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2720</v>
      </c>
      <c r="W270" s="21">
        <v>0</v>
      </c>
      <c r="X270" s="21">
        <v>0</v>
      </c>
      <c r="Y270" s="14">
        <v>2720</v>
      </c>
      <c r="Z270" s="14">
        <v>3283.8955812499394</v>
      </c>
      <c r="AA270"/>
      <c r="AB270"/>
      <c r="AC270"/>
      <c r="AD270"/>
      <c r="AE270"/>
      <c r="AF270"/>
      <c r="AG270"/>
      <c r="AH270"/>
      <c r="AI270"/>
    </row>
    <row r="271" spans="1:35" s="10" customFormat="1" x14ac:dyDescent="0.25">
      <c r="A271" s="197" t="s">
        <v>72</v>
      </c>
      <c r="B271" s="198" t="s">
        <v>163</v>
      </c>
      <c r="C271" s="199" t="s">
        <v>52</v>
      </c>
      <c r="D271" s="200">
        <v>855</v>
      </c>
      <c r="E271" s="16" t="s">
        <v>34</v>
      </c>
      <c r="F271" s="17">
        <v>1968</v>
      </c>
      <c r="G271" s="17">
        <v>5712</v>
      </c>
      <c r="H271" s="17">
        <v>7680</v>
      </c>
      <c r="I271" s="17">
        <v>1777</v>
      </c>
      <c r="J271" s="17">
        <v>0</v>
      </c>
      <c r="K271" s="17">
        <v>7793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9570</v>
      </c>
      <c r="W271" s="17">
        <v>0</v>
      </c>
      <c r="X271" s="17">
        <v>0</v>
      </c>
      <c r="Y271" s="17">
        <v>9570</v>
      </c>
      <c r="Z271" s="17">
        <v>14522.873367230295</v>
      </c>
      <c r="AA271"/>
      <c r="AB271"/>
      <c r="AC271"/>
      <c r="AD271"/>
      <c r="AE271"/>
      <c r="AF271"/>
      <c r="AG271"/>
      <c r="AH271"/>
      <c r="AI271"/>
    </row>
    <row r="272" spans="1:35" s="10" customFormat="1" ht="38.25" x14ac:dyDescent="0.25">
      <c r="A272" s="197"/>
      <c r="B272" s="198"/>
      <c r="C272" s="199"/>
      <c r="D272" s="200"/>
      <c r="E272" s="18" t="s">
        <v>35</v>
      </c>
      <c r="F272" s="19"/>
      <c r="G272" s="20"/>
      <c r="H272" s="21">
        <v>0</v>
      </c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>
        <v>0</v>
      </c>
      <c r="W272" s="20">
        <v>0</v>
      </c>
      <c r="X272" s="20">
        <v>0</v>
      </c>
      <c r="Y272" s="14">
        <v>0</v>
      </c>
      <c r="Z272" s="14">
        <v>0</v>
      </c>
      <c r="AA272"/>
      <c r="AB272"/>
      <c r="AC272"/>
      <c r="AD272"/>
      <c r="AE272"/>
      <c r="AF272"/>
      <c r="AG272"/>
      <c r="AH272"/>
      <c r="AI272"/>
    </row>
    <row r="273" spans="1:35" s="10" customFormat="1" x14ac:dyDescent="0.25">
      <c r="A273" s="197"/>
      <c r="B273" s="198"/>
      <c r="C273" s="199"/>
      <c r="D273" s="200"/>
      <c r="E273" s="18" t="s">
        <v>36</v>
      </c>
      <c r="F273" s="19"/>
      <c r="G273" s="20"/>
      <c r="H273" s="21">
        <v>0</v>
      </c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>
        <v>0</v>
      </c>
      <c r="W273" s="20">
        <v>0</v>
      </c>
      <c r="X273" s="20">
        <v>0</v>
      </c>
      <c r="Y273" s="14">
        <v>0</v>
      </c>
      <c r="Z273" s="14">
        <v>0</v>
      </c>
      <c r="AA273"/>
      <c r="AB273"/>
      <c r="AC273"/>
      <c r="AD273"/>
      <c r="AE273"/>
      <c r="AF273"/>
      <c r="AG273"/>
      <c r="AH273"/>
      <c r="AI273"/>
    </row>
    <row r="274" spans="1:35" s="10" customFormat="1" x14ac:dyDescent="0.25">
      <c r="A274" s="197"/>
      <c r="B274" s="198"/>
      <c r="C274" s="199"/>
      <c r="D274" s="200"/>
      <c r="E274" s="18" t="s">
        <v>37</v>
      </c>
      <c r="F274" s="19"/>
      <c r="G274" s="20"/>
      <c r="H274" s="21">
        <v>0</v>
      </c>
      <c r="I274" s="20"/>
      <c r="J274" s="20">
        <v>0</v>
      </c>
      <c r="K274" s="20">
        <v>7793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7793</v>
      </c>
      <c r="W274" s="20">
        <v>0</v>
      </c>
      <c r="X274" s="20">
        <v>0</v>
      </c>
      <c r="Y274" s="14">
        <v>7793</v>
      </c>
      <c r="Z274" s="14">
        <v>5897.7401749776782</v>
      </c>
      <c r="AA274"/>
      <c r="AB274"/>
      <c r="AC274"/>
      <c r="AD274"/>
      <c r="AE274"/>
      <c r="AF274"/>
      <c r="AG274"/>
      <c r="AH274"/>
      <c r="AI274"/>
    </row>
    <row r="275" spans="1:35" s="10" customFormat="1" ht="63.75" x14ac:dyDescent="0.25">
      <c r="A275" s="197"/>
      <c r="B275" s="198"/>
      <c r="C275" s="199"/>
      <c r="D275" s="200"/>
      <c r="E275" s="18" t="s">
        <v>38</v>
      </c>
      <c r="F275" s="19">
        <v>1968</v>
      </c>
      <c r="G275" s="20">
        <v>5712</v>
      </c>
      <c r="H275" s="21">
        <v>7680</v>
      </c>
      <c r="I275" s="20">
        <v>1777</v>
      </c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>
        <v>1777</v>
      </c>
      <c r="W275" s="20">
        <v>0</v>
      </c>
      <c r="X275" s="20">
        <v>0</v>
      </c>
      <c r="Y275" s="14">
        <v>1777</v>
      </c>
      <c r="Z275" s="14">
        <v>8625.1331922526169</v>
      </c>
      <c r="AA275"/>
      <c r="AB275"/>
      <c r="AC275"/>
      <c r="AD275"/>
      <c r="AE275"/>
      <c r="AF275"/>
      <c r="AG275"/>
      <c r="AH275"/>
      <c r="AI275"/>
    </row>
    <row r="276" spans="1:35" s="8" customFormat="1" x14ac:dyDescent="0.25">
      <c r="A276" s="22"/>
      <c r="B276" s="23" t="s">
        <v>0</v>
      </c>
      <c r="C276" s="18"/>
      <c r="D276" s="19"/>
      <c r="E276" s="18"/>
      <c r="F276" s="19">
        <v>161</v>
      </c>
      <c r="G276" s="20">
        <v>470</v>
      </c>
      <c r="H276" s="21">
        <v>631</v>
      </c>
      <c r="I276" s="20">
        <v>146</v>
      </c>
      <c r="J276" s="20">
        <v>0</v>
      </c>
      <c r="K276" s="20">
        <v>641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787</v>
      </c>
      <c r="W276" s="20">
        <v>0</v>
      </c>
      <c r="X276" s="20">
        <v>0</v>
      </c>
      <c r="Y276" s="14">
        <v>787</v>
      </c>
      <c r="Z276" s="14">
        <v>1193.693992294335</v>
      </c>
      <c r="AA276"/>
      <c r="AB276"/>
      <c r="AC276"/>
      <c r="AD276"/>
      <c r="AE276"/>
      <c r="AF276"/>
      <c r="AG276"/>
      <c r="AH276"/>
      <c r="AI276"/>
    </row>
    <row r="277" spans="1:35" s="8" customFormat="1" x14ac:dyDescent="0.25">
      <c r="A277" s="22"/>
      <c r="B277" s="23" t="s">
        <v>1</v>
      </c>
      <c r="C277" s="18"/>
      <c r="D277" s="19"/>
      <c r="E277" s="18"/>
      <c r="F277" s="19">
        <v>648</v>
      </c>
      <c r="G277" s="20">
        <v>1880</v>
      </c>
      <c r="H277" s="21">
        <v>2528</v>
      </c>
      <c r="I277" s="20">
        <v>585</v>
      </c>
      <c r="J277" s="20">
        <v>0</v>
      </c>
      <c r="K277" s="20">
        <v>2565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3150</v>
      </c>
      <c r="W277" s="20">
        <v>0</v>
      </c>
      <c r="X277" s="20">
        <v>0</v>
      </c>
      <c r="Y277" s="14">
        <v>3150</v>
      </c>
      <c r="Z277" s="14">
        <v>4780.3768210641238</v>
      </c>
      <c r="AA277"/>
      <c r="AB277"/>
      <c r="AC277"/>
      <c r="AD277"/>
      <c r="AE277"/>
      <c r="AF277"/>
      <c r="AG277"/>
      <c r="AH277"/>
      <c r="AI277"/>
    </row>
    <row r="278" spans="1:35" s="8" customFormat="1" x14ac:dyDescent="0.25">
      <c r="A278" s="22"/>
      <c r="B278" s="23" t="s">
        <v>39</v>
      </c>
      <c r="C278" s="18"/>
      <c r="D278" s="19"/>
      <c r="E278" s="18"/>
      <c r="F278" s="19">
        <v>810</v>
      </c>
      <c r="G278" s="20">
        <v>2350</v>
      </c>
      <c r="H278" s="21">
        <v>3160</v>
      </c>
      <c r="I278" s="20">
        <v>731</v>
      </c>
      <c r="J278" s="20">
        <v>0</v>
      </c>
      <c r="K278" s="20">
        <v>3206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U278" s="20">
        <v>0</v>
      </c>
      <c r="V278" s="20">
        <v>3937</v>
      </c>
      <c r="W278" s="20">
        <v>0</v>
      </c>
      <c r="X278" s="20">
        <v>0</v>
      </c>
      <c r="Y278" s="14">
        <v>3937</v>
      </c>
      <c r="Z278" s="14">
        <v>5975.0708133584594</v>
      </c>
      <c r="AA278"/>
      <c r="AB278"/>
      <c r="AC278"/>
      <c r="AD278"/>
      <c r="AE278"/>
      <c r="AF278"/>
      <c r="AG278"/>
      <c r="AH278"/>
      <c r="AI278"/>
    </row>
    <row r="279" spans="1:35" s="10" customFormat="1" x14ac:dyDescent="0.25">
      <c r="A279" s="24"/>
      <c r="B279" s="25" t="s">
        <v>40</v>
      </c>
      <c r="C279" s="15"/>
      <c r="D279" s="14"/>
      <c r="E279" s="15"/>
      <c r="F279" s="14">
        <v>1619</v>
      </c>
      <c r="G279" s="21">
        <v>4700</v>
      </c>
      <c r="H279" s="21">
        <v>6319</v>
      </c>
      <c r="I279" s="21">
        <v>1462</v>
      </c>
      <c r="J279" s="21">
        <v>0</v>
      </c>
      <c r="K279" s="21">
        <v>6412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7874</v>
      </c>
      <c r="W279" s="21">
        <v>0</v>
      </c>
      <c r="X279" s="21">
        <v>0</v>
      </c>
      <c r="Y279" s="14">
        <v>7874</v>
      </c>
      <c r="Z279" s="14">
        <v>11949.141626716919</v>
      </c>
      <c r="AA279"/>
      <c r="AB279"/>
      <c r="AC279"/>
      <c r="AD279"/>
      <c r="AE279"/>
      <c r="AF279"/>
      <c r="AG279"/>
      <c r="AH279"/>
      <c r="AI279"/>
    </row>
    <row r="280" spans="1:35" s="8" customFormat="1" x14ac:dyDescent="0.25">
      <c r="A280" s="22"/>
      <c r="B280" s="23" t="s">
        <v>2</v>
      </c>
      <c r="C280" s="18"/>
      <c r="D280" s="19"/>
      <c r="E280" s="18"/>
      <c r="F280" s="19">
        <v>49</v>
      </c>
      <c r="G280" s="20">
        <v>141</v>
      </c>
      <c r="H280" s="21">
        <v>190</v>
      </c>
      <c r="I280" s="20">
        <v>44</v>
      </c>
      <c r="J280" s="20">
        <v>0</v>
      </c>
      <c r="K280" s="20">
        <v>192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236</v>
      </c>
      <c r="W280" s="20">
        <v>0</v>
      </c>
      <c r="X280" s="20">
        <v>0</v>
      </c>
      <c r="Y280" s="14">
        <v>236</v>
      </c>
      <c r="Z280" s="14">
        <v>358.749968208415</v>
      </c>
      <c r="AA280"/>
      <c r="AB280"/>
      <c r="AC280"/>
      <c r="AD280"/>
      <c r="AE280"/>
      <c r="AF280"/>
      <c r="AG280"/>
      <c r="AH280"/>
      <c r="AI280"/>
    </row>
    <row r="281" spans="1:35" s="8" customFormat="1" x14ac:dyDescent="0.25">
      <c r="A281" s="22"/>
      <c r="B281" s="23" t="s">
        <v>41</v>
      </c>
      <c r="C281" s="18"/>
      <c r="D281" s="19"/>
      <c r="E281" s="18"/>
      <c r="F281" s="19">
        <v>300</v>
      </c>
      <c r="G281" s="20">
        <v>871</v>
      </c>
      <c r="H281" s="21">
        <v>1171</v>
      </c>
      <c r="I281" s="20">
        <v>271</v>
      </c>
      <c r="J281" s="20">
        <v>0</v>
      </c>
      <c r="K281" s="20">
        <v>1189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U281" s="20">
        <v>0</v>
      </c>
      <c r="V281" s="20">
        <v>1460</v>
      </c>
      <c r="W281" s="20">
        <v>0</v>
      </c>
      <c r="X281" s="20">
        <v>0</v>
      </c>
      <c r="Y281" s="14">
        <v>1460</v>
      </c>
      <c r="Z281" s="14">
        <v>2214.9817723049623</v>
      </c>
      <c r="AA281"/>
      <c r="AB281"/>
      <c r="AC281"/>
      <c r="AD281"/>
      <c r="AE281"/>
      <c r="AF281"/>
      <c r="AG281"/>
      <c r="AH281"/>
      <c r="AI281"/>
    </row>
    <row r="282" spans="1:35" s="8" customFormat="1" x14ac:dyDescent="0.25">
      <c r="A282" s="22"/>
      <c r="B282" s="25" t="s">
        <v>42</v>
      </c>
      <c r="C282" s="15"/>
      <c r="D282" s="14"/>
      <c r="E282" s="15"/>
      <c r="F282" s="14">
        <v>1968</v>
      </c>
      <c r="G282" s="21">
        <v>5712</v>
      </c>
      <c r="H282" s="21">
        <v>7680</v>
      </c>
      <c r="I282" s="21">
        <v>1777</v>
      </c>
      <c r="J282" s="21">
        <v>0</v>
      </c>
      <c r="K282" s="21">
        <v>7793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9570</v>
      </c>
      <c r="W282" s="21">
        <v>0</v>
      </c>
      <c r="X282" s="21">
        <v>0</v>
      </c>
      <c r="Y282" s="14">
        <v>9570</v>
      </c>
      <c r="Z282" s="14">
        <v>14522.873367230295</v>
      </c>
      <c r="AA282"/>
      <c r="AB282"/>
      <c r="AC282"/>
      <c r="AD282"/>
      <c r="AE282"/>
      <c r="AF282"/>
      <c r="AG282"/>
      <c r="AH282"/>
      <c r="AI282"/>
    </row>
    <row r="283" spans="1:35" s="10" customFormat="1" x14ac:dyDescent="0.25">
      <c r="A283" s="197" t="s">
        <v>73</v>
      </c>
      <c r="B283" s="198" t="s">
        <v>164</v>
      </c>
      <c r="C283" s="199" t="s">
        <v>52</v>
      </c>
      <c r="D283" s="200">
        <v>3275</v>
      </c>
      <c r="E283" s="16" t="s">
        <v>34</v>
      </c>
      <c r="F283" s="17">
        <v>10099</v>
      </c>
      <c r="G283" s="17">
        <v>4437</v>
      </c>
      <c r="H283" s="17">
        <v>14536</v>
      </c>
      <c r="I283" s="17">
        <v>9290</v>
      </c>
      <c r="J283" s="17">
        <v>7590</v>
      </c>
      <c r="K283" s="17">
        <v>5179</v>
      </c>
      <c r="L283" s="17">
        <v>634</v>
      </c>
      <c r="M283" s="17">
        <v>3000</v>
      </c>
      <c r="N283" s="17">
        <v>2978</v>
      </c>
      <c r="O283" s="17">
        <v>0</v>
      </c>
      <c r="P283" s="17">
        <v>0</v>
      </c>
      <c r="Q283" s="17">
        <v>11575</v>
      </c>
      <c r="R283" s="17">
        <v>12577</v>
      </c>
      <c r="S283" s="17">
        <v>3759</v>
      </c>
      <c r="T283" s="17">
        <v>3889</v>
      </c>
      <c r="U283" s="17">
        <v>2089</v>
      </c>
      <c r="V283" s="17">
        <v>22059</v>
      </c>
      <c r="W283" s="17">
        <v>6612</v>
      </c>
      <c r="X283" s="17">
        <v>33889</v>
      </c>
      <c r="Y283" s="17">
        <v>62560</v>
      </c>
      <c r="Z283" s="17">
        <v>57287.659943652456</v>
      </c>
      <c r="AA283"/>
      <c r="AB283"/>
      <c r="AC283"/>
      <c r="AD283"/>
      <c r="AE283"/>
      <c r="AF283"/>
      <c r="AG283"/>
      <c r="AH283"/>
      <c r="AI283"/>
    </row>
    <row r="284" spans="1:35" s="10" customFormat="1" ht="38.25" x14ac:dyDescent="0.25">
      <c r="A284" s="197"/>
      <c r="B284" s="198"/>
      <c r="C284" s="199"/>
      <c r="D284" s="200"/>
      <c r="E284" s="18" t="s">
        <v>35</v>
      </c>
      <c r="F284" s="19"/>
      <c r="G284" s="20"/>
      <c r="H284" s="21">
        <v>0</v>
      </c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>
        <v>0</v>
      </c>
      <c r="W284" s="20">
        <v>0</v>
      </c>
      <c r="X284" s="20">
        <v>0</v>
      </c>
      <c r="Y284" s="14">
        <v>0</v>
      </c>
      <c r="Z284" s="14">
        <v>0</v>
      </c>
      <c r="AA284"/>
      <c r="AB284"/>
      <c r="AC284"/>
      <c r="AD284"/>
      <c r="AE284"/>
      <c r="AF284"/>
      <c r="AG284"/>
      <c r="AH284"/>
      <c r="AI284"/>
    </row>
    <row r="285" spans="1:35" s="10" customFormat="1" x14ac:dyDescent="0.25">
      <c r="A285" s="197"/>
      <c r="B285" s="198"/>
      <c r="C285" s="199"/>
      <c r="D285" s="200"/>
      <c r="E285" s="18" t="s">
        <v>36</v>
      </c>
      <c r="F285" s="19"/>
      <c r="G285" s="20"/>
      <c r="H285" s="21">
        <v>0</v>
      </c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>
        <v>0</v>
      </c>
      <c r="W285" s="20">
        <v>0</v>
      </c>
      <c r="X285" s="20">
        <v>0</v>
      </c>
      <c r="Y285" s="14">
        <v>0</v>
      </c>
      <c r="Z285" s="14">
        <v>0</v>
      </c>
      <c r="AA285"/>
      <c r="AB285"/>
      <c r="AC285"/>
      <c r="AD285"/>
      <c r="AE285"/>
      <c r="AF285"/>
      <c r="AG285"/>
      <c r="AH285"/>
      <c r="AI285"/>
    </row>
    <row r="286" spans="1:35" s="10" customFormat="1" x14ac:dyDescent="0.25">
      <c r="A286" s="197"/>
      <c r="B286" s="198"/>
      <c r="C286" s="199"/>
      <c r="D286" s="200"/>
      <c r="E286" s="18" t="s">
        <v>37</v>
      </c>
      <c r="F286" s="19"/>
      <c r="G286" s="20"/>
      <c r="H286" s="21">
        <v>0</v>
      </c>
      <c r="I286" s="20"/>
      <c r="J286" s="20">
        <v>7590</v>
      </c>
      <c r="K286" s="20">
        <v>5179</v>
      </c>
      <c r="L286" s="20">
        <v>634</v>
      </c>
      <c r="M286" s="20">
        <v>3000</v>
      </c>
      <c r="N286" s="20">
        <v>2978</v>
      </c>
      <c r="O286" s="20">
        <v>0</v>
      </c>
      <c r="P286" s="20">
        <v>0</v>
      </c>
      <c r="Q286" s="20">
        <v>11575</v>
      </c>
      <c r="R286" s="20">
        <v>12577</v>
      </c>
      <c r="S286" s="20">
        <v>3759</v>
      </c>
      <c r="T286" s="20">
        <v>3889</v>
      </c>
      <c r="U286" s="20">
        <v>2089</v>
      </c>
      <c r="V286" s="20">
        <v>12769</v>
      </c>
      <c r="W286" s="20">
        <v>6612</v>
      </c>
      <c r="X286" s="20">
        <v>33889</v>
      </c>
      <c r="Y286" s="14">
        <v>53270</v>
      </c>
      <c r="Z286" s="14">
        <v>35341.335209952427</v>
      </c>
      <c r="AA286"/>
      <c r="AB286"/>
      <c r="AC286"/>
      <c r="AD286"/>
      <c r="AE286"/>
      <c r="AF286"/>
      <c r="AG286"/>
      <c r="AH286"/>
      <c r="AI286"/>
    </row>
    <row r="287" spans="1:35" s="10" customFormat="1" ht="63.75" x14ac:dyDescent="0.25">
      <c r="A287" s="197"/>
      <c r="B287" s="198"/>
      <c r="C287" s="199"/>
      <c r="D287" s="200"/>
      <c r="E287" s="18" t="s">
        <v>38</v>
      </c>
      <c r="F287" s="19">
        <v>10099</v>
      </c>
      <c r="G287" s="20">
        <v>4437</v>
      </c>
      <c r="H287" s="21">
        <v>14536</v>
      </c>
      <c r="I287" s="20">
        <v>9290</v>
      </c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>
        <v>9290</v>
      </c>
      <c r="W287" s="20">
        <v>0</v>
      </c>
      <c r="X287" s="20">
        <v>0</v>
      </c>
      <c r="Y287" s="14">
        <v>9290</v>
      </c>
      <c r="Z287" s="14">
        <v>21946.324733700039</v>
      </c>
      <c r="AA287"/>
      <c r="AB287"/>
      <c r="AC287"/>
      <c r="AD287"/>
      <c r="AE287"/>
      <c r="AF287"/>
      <c r="AG287"/>
      <c r="AH287"/>
      <c r="AI287"/>
    </row>
    <row r="288" spans="1:35" s="8" customFormat="1" x14ac:dyDescent="0.25">
      <c r="A288" s="22"/>
      <c r="B288" s="23" t="s">
        <v>0</v>
      </c>
      <c r="C288" s="18"/>
      <c r="D288" s="19"/>
      <c r="E288" s="18"/>
      <c r="F288" s="19">
        <v>830</v>
      </c>
      <c r="G288" s="20">
        <v>365</v>
      </c>
      <c r="H288" s="21">
        <v>1195</v>
      </c>
      <c r="I288" s="20">
        <v>764</v>
      </c>
      <c r="J288" s="20">
        <v>624</v>
      </c>
      <c r="K288" s="20">
        <v>426</v>
      </c>
      <c r="L288" s="20">
        <v>52</v>
      </c>
      <c r="M288" s="20">
        <v>247</v>
      </c>
      <c r="N288" s="20">
        <v>245</v>
      </c>
      <c r="O288" s="20">
        <v>0</v>
      </c>
      <c r="P288" s="20">
        <v>0</v>
      </c>
      <c r="Q288" s="20">
        <v>952</v>
      </c>
      <c r="R288" s="20">
        <v>1035</v>
      </c>
      <c r="S288" s="20">
        <v>309</v>
      </c>
      <c r="T288" s="20">
        <v>320</v>
      </c>
      <c r="U288" s="20">
        <v>172</v>
      </c>
      <c r="V288" s="20">
        <v>1814</v>
      </c>
      <c r="W288" s="20">
        <v>544</v>
      </c>
      <c r="X288" s="20">
        <v>2788</v>
      </c>
      <c r="Y288" s="14">
        <v>5146</v>
      </c>
      <c r="Z288" s="14">
        <v>4711.5196735521158</v>
      </c>
      <c r="AA288"/>
      <c r="AB288"/>
      <c r="AC288"/>
      <c r="AD288"/>
      <c r="AE288"/>
      <c r="AF288"/>
      <c r="AG288"/>
      <c r="AH288"/>
      <c r="AI288"/>
    </row>
    <row r="289" spans="1:35" s="8" customFormat="1" x14ac:dyDescent="0.25">
      <c r="A289" s="22"/>
      <c r="B289" s="23" t="s">
        <v>1</v>
      </c>
      <c r="C289" s="18"/>
      <c r="D289" s="19"/>
      <c r="E289" s="18"/>
      <c r="F289" s="19">
        <v>3324</v>
      </c>
      <c r="G289" s="20">
        <v>1460</v>
      </c>
      <c r="H289" s="21">
        <v>4784</v>
      </c>
      <c r="I289" s="20">
        <v>3058</v>
      </c>
      <c r="J289" s="20">
        <v>2498</v>
      </c>
      <c r="K289" s="20">
        <v>1704</v>
      </c>
      <c r="L289" s="20">
        <v>208</v>
      </c>
      <c r="M289" s="20">
        <v>987</v>
      </c>
      <c r="N289" s="20">
        <v>980</v>
      </c>
      <c r="O289" s="20">
        <v>0</v>
      </c>
      <c r="P289" s="20">
        <v>0</v>
      </c>
      <c r="Q289" s="20">
        <v>3809</v>
      </c>
      <c r="R289" s="20">
        <v>4139</v>
      </c>
      <c r="S289" s="20">
        <v>1237</v>
      </c>
      <c r="T289" s="20">
        <v>1280</v>
      </c>
      <c r="U289" s="20">
        <v>687</v>
      </c>
      <c r="V289" s="20">
        <v>7260</v>
      </c>
      <c r="W289" s="20">
        <v>2175</v>
      </c>
      <c r="X289" s="20">
        <v>11152</v>
      </c>
      <c r="Y289" s="14">
        <v>20587</v>
      </c>
      <c r="Z289" s="14">
        <v>18852.697947549157</v>
      </c>
      <c r="AA289"/>
      <c r="AB289"/>
      <c r="AC289"/>
      <c r="AD289"/>
      <c r="AE289"/>
      <c r="AF289"/>
      <c r="AG289"/>
      <c r="AH289"/>
      <c r="AI289"/>
    </row>
    <row r="290" spans="1:35" s="8" customFormat="1" x14ac:dyDescent="0.25">
      <c r="A290" s="22"/>
      <c r="B290" s="23" t="s">
        <v>39</v>
      </c>
      <c r="C290" s="18"/>
      <c r="D290" s="19"/>
      <c r="E290" s="18"/>
      <c r="F290" s="19">
        <v>4155</v>
      </c>
      <c r="G290" s="20">
        <v>1825</v>
      </c>
      <c r="H290" s="21">
        <v>5980</v>
      </c>
      <c r="I290" s="20">
        <v>3822</v>
      </c>
      <c r="J290" s="20">
        <v>3123</v>
      </c>
      <c r="K290" s="20">
        <v>2131</v>
      </c>
      <c r="L290" s="20">
        <v>261</v>
      </c>
      <c r="M290" s="20">
        <v>1234</v>
      </c>
      <c r="N290" s="20">
        <v>1225</v>
      </c>
      <c r="O290" s="20">
        <v>0</v>
      </c>
      <c r="P290" s="20">
        <v>0</v>
      </c>
      <c r="Q290" s="20">
        <v>4762</v>
      </c>
      <c r="R290" s="20">
        <v>5174</v>
      </c>
      <c r="S290" s="20">
        <v>1547</v>
      </c>
      <c r="T290" s="20">
        <v>1600</v>
      </c>
      <c r="U290" s="20">
        <v>859</v>
      </c>
      <c r="V290" s="20">
        <v>9076</v>
      </c>
      <c r="W290" s="20">
        <v>2720</v>
      </c>
      <c r="X290" s="20">
        <v>13942</v>
      </c>
      <c r="Y290" s="14">
        <v>25738</v>
      </c>
      <c r="Z290" s="14">
        <v>23568.729919244277</v>
      </c>
      <c r="AA290"/>
      <c r="AB290"/>
      <c r="AC290"/>
      <c r="AD290"/>
      <c r="AE290"/>
      <c r="AF290"/>
      <c r="AG290"/>
      <c r="AH290"/>
      <c r="AI290"/>
    </row>
    <row r="291" spans="1:35" s="10" customFormat="1" x14ac:dyDescent="0.25">
      <c r="A291" s="24"/>
      <c r="B291" s="25" t="s">
        <v>40</v>
      </c>
      <c r="C291" s="15"/>
      <c r="D291" s="14"/>
      <c r="E291" s="15"/>
      <c r="F291" s="14">
        <v>8309</v>
      </c>
      <c r="G291" s="21">
        <v>3650</v>
      </c>
      <c r="H291" s="21">
        <v>11959</v>
      </c>
      <c r="I291" s="21">
        <v>7644</v>
      </c>
      <c r="J291" s="21">
        <v>6245</v>
      </c>
      <c r="K291" s="21">
        <v>4261</v>
      </c>
      <c r="L291" s="21">
        <v>521</v>
      </c>
      <c r="M291" s="21">
        <v>2468</v>
      </c>
      <c r="N291" s="21">
        <v>2450</v>
      </c>
      <c r="O291" s="21">
        <v>0</v>
      </c>
      <c r="P291" s="21">
        <v>0</v>
      </c>
      <c r="Q291" s="21">
        <v>9523</v>
      </c>
      <c r="R291" s="21">
        <v>10348</v>
      </c>
      <c r="S291" s="21">
        <v>3093</v>
      </c>
      <c r="T291" s="21">
        <v>3200</v>
      </c>
      <c r="U291" s="21">
        <v>1718</v>
      </c>
      <c r="V291" s="21">
        <v>18150</v>
      </c>
      <c r="W291" s="21">
        <v>5439</v>
      </c>
      <c r="X291" s="21">
        <v>27882</v>
      </c>
      <c r="Y291" s="14">
        <v>51471</v>
      </c>
      <c r="Z291" s="14">
        <v>47132.947540345551</v>
      </c>
      <c r="AA291"/>
      <c r="AB291"/>
      <c r="AC291"/>
      <c r="AD291"/>
      <c r="AE291"/>
      <c r="AF291"/>
      <c r="AG291"/>
      <c r="AH291"/>
      <c r="AI291"/>
    </row>
    <row r="292" spans="1:35" s="8" customFormat="1" x14ac:dyDescent="0.25">
      <c r="A292" s="22"/>
      <c r="B292" s="23" t="s">
        <v>2</v>
      </c>
      <c r="C292" s="18"/>
      <c r="D292" s="19"/>
      <c r="E292" s="18"/>
      <c r="F292" s="19">
        <v>249</v>
      </c>
      <c r="G292" s="20">
        <v>110</v>
      </c>
      <c r="H292" s="21">
        <v>359</v>
      </c>
      <c r="I292" s="20">
        <v>229</v>
      </c>
      <c r="J292" s="20">
        <v>187</v>
      </c>
      <c r="K292" s="20">
        <v>128</v>
      </c>
      <c r="L292" s="20">
        <v>16</v>
      </c>
      <c r="M292" s="20">
        <v>74</v>
      </c>
      <c r="N292" s="20">
        <v>74</v>
      </c>
      <c r="O292" s="20">
        <v>0</v>
      </c>
      <c r="P292" s="20">
        <v>0</v>
      </c>
      <c r="Q292" s="20">
        <v>286</v>
      </c>
      <c r="R292" s="20">
        <v>310</v>
      </c>
      <c r="S292" s="20">
        <v>93</v>
      </c>
      <c r="T292" s="20">
        <v>96</v>
      </c>
      <c r="U292" s="20">
        <v>52</v>
      </c>
      <c r="V292" s="20">
        <v>544</v>
      </c>
      <c r="W292" s="20">
        <v>164</v>
      </c>
      <c r="X292" s="20">
        <v>837</v>
      </c>
      <c r="Y292" s="14">
        <v>1545</v>
      </c>
      <c r="Z292" s="14">
        <v>1414.6483698025347</v>
      </c>
      <c r="AA292"/>
      <c r="AB292"/>
      <c r="AC292"/>
      <c r="AD292"/>
      <c r="AE292"/>
      <c r="AF292"/>
      <c r="AG292"/>
      <c r="AH292"/>
      <c r="AI292"/>
    </row>
    <row r="293" spans="1:35" s="8" customFormat="1" x14ac:dyDescent="0.25">
      <c r="A293" s="22"/>
      <c r="B293" s="23" t="s">
        <v>41</v>
      </c>
      <c r="C293" s="18"/>
      <c r="D293" s="19"/>
      <c r="E293" s="18"/>
      <c r="F293" s="19">
        <v>1541</v>
      </c>
      <c r="G293" s="20">
        <v>677</v>
      </c>
      <c r="H293" s="21">
        <v>2218</v>
      </c>
      <c r="I293" s="20">
        <v>1417</v>
      </c>
      <c r="J293" s="20">
        <v>1158</v>
      </c>
      <c r="K293" s="20">
        <v>790</v>
      </c>
      <c r="L293" s="20">
        <v>97</v>
      </c>
      <c r="M293" s="20">
        <v>458</v>
      </c>
      <c r="N293" s="20">
        <v>454</v>
      </c>
      <c r="O293" s="20">
        <v>0</v>
      </c>
      <c r="P293" s="20">
        <v>0</v>
      </c>
      <c r="Q293" s="20">
        <v>1766</v>
      </c>
      <c r="R293" s="20">
        <v>1919</v>
      </c>
      <c r="S293" s="20">
        <v>573</v>
      </c>
      <c r="T293" s="20">
        <v>593</v>
      </c>
      <c r="U293" s="20">
        <v>319</v>
      </c>
      <c r="V293" s="20">
        <v>3365</v>
      </c>
      <c r="W293" s="20">
        <v>1009</v>
      </c>
      <c r="X293" s="20">
        <v>5170</v>
      </c>
      <c r="Y293" s="14">
        <v>9544</v>
      </c>
      <c r="Z293" s="14">
        <v>8740.0640335043772</v>
      </c>
      <c r="AA293"/>
      <c r="AB293"/>
      <c r="AC293"/>
      <c r="AD293"/>
      <c r="AE293"/>
      <c r="AF293"/>
      <c r="AG293"/>
      <c r="AH293"/>
      <c r="AI293"/>
    </row>
    <row r="294" spans="1:35" s="8" customFormat="1" x14ac:dyDescent="0.25">
      <c r="A294" s="22"/>
      <c r="B294" s="25" t="s">
        <v>42</v>
      </c>
      <c r="C294" s="15"/>
      <c r="D294" s="14"/>
      <c r="E294" s="15"/>
      <c r="F294" s="14">
        <v>10099</v>
      </c>
      <c r="G294" s="21">
        <v>4437</v>
      </c>
      <c r="H294" s="21">
        <v>14536</v>
      </c>
      <c r="I294" s="21">
        <v>9290</v>
      </c>
      <c r="J294" s="21">
        <v>7590</v>
      </c>
      <c r="K294" s="21">
        <v>5179</v>
      </c>
      <c r="L294" s="21">
        <v>634</v>
      </c>
      <c r="M294" s="21">
        <v>3000</v>
      </c>
      <c r="N294" s="21">
        <v>2978</v>
      </c>
      <c r="O294" s="21">
        <v>0</v>
      </c>
      <c r="P294" s="21">
        <v>0</v>
      </c>
      <c r="Q294" s="21">
        <v>11575</v>
      </c>
      <c r="R294" s="21">
        <v>12577</v>
      </c>
      <c r="S294" s="21">
        <v>3759</v>
      </c>
      <c r="T294" s="21">
        <v>3889</v>
      </c>
      <c r="U294" s="21">
        <v>2089</v>
      </c>
      <c r="V294" s="21">
        <v>22059</v>
      </c>
      <c r="W294" s="21">
        <v>6612</v>
      </c>
      <c r="X294" s="21">
        <v>33889</v>
      </c>
      <c r="Y294" s="14">
        <v>62560</v>
      </c>
      <c r="Z294" s="14">
        <v>57287.659943652456</v>
      </c>
      <c r="AA294"/>
      <c r="AB294"/>
      <c r="AC294"/>
      <c r="AD294"/>
      <c r="AE294"/>
      <c r="AF294"/>
      <c r="AG294"/>
      <c r="AH294"/>
      <c r="AI294"/>
    </row>
    <row r="295" spans="1:35" s="10" customFormat="1" x14ac:dyDescent="0.25">
      <c r="A295" s="197" t="s">
        <v>74</v>
      </c>
      <c r="B295" s="198" t="s">
        <v>165</v>
      </c>
      <c r="C295" s="199" t="s">
        <v>52</v>
      </c>
      <c r="D295" s="200">
        <v>16</v>
      </c>
      <c r="E295" s="16" t="s">
        <v>34</v>
      </c>
      <c r="F295" s="17">
        <v>46</v>
      </c>
      <c r="G295" s="17">
        <v>0</v>
      </c>
      <c r="H295" s="17">
        <v>46</v>
      </c>
      <c r="I295" s="17">
        <v>55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55</v>
      </c>
      <c r="W295" s="17">
        <v>0</v>
      </c>
      <c r="X295" s="17">
        <v>0</v>
      </c>
      <c r="Y295" s="17">
        <v>55</v>
      </c>
      <c r="Z295" s="17">
        <v>92.42286947644601</v>
      </c>
      <c r="AA295"/>
      <c r="AB295"/>
      <c r="AC295"/>
      <c r="AD295"/>
      <c r="AE295"/>
      <c r="AF295"/>
      <c r="AG295"/>
      <c r="AH295"/>
      <c r="AI295"/>
    </row>
    <row r="296" spans="1:35" s="10" customFormat="1" ht="38.25" x14ac:dyDescent="0.25">
      <c r="A296" s="197"/>
      <c r="B296" s="198"/>
      <c r="C296" s="199"/>
      <c r="D296" s="200"/>
      <c r="E296" s="18" t="s">
        <v>35</v>
      </c>
      <c r="F296" s="19"/>
      <c r="G296" s="20"/>
      <c r="H296" s="21">
        <v>0</v>
      </c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>
        <v>0</v>
      </c>
      <c r="W296" s="20">
        <v>0</v>
      </c>
      <c r="X296" s="20">
        <v>0</v>
      </c>
      <c r="Y296" s="14">
        <v>0</v>
      </c>
      <c r="Z296" s="14">
        <v>0</v>
      </c>
      <c r="AA296"/>
      <c r="AB296"/>
      <c r="AC296"/>
      <c r="AD296"/>
      <c r="AE296"/>
      <c r="AF296"/>
      <c r="AG296"/>
      <c r="AH296"/>
      <c r="AI296"/>
    </row>
    <row r="297" spans="1:35" s="10" customFormat="1" x14ac:dyDescent="0.25">
      <c r="A297" s="197"/>
      <c r="B297" s="198"/>
      <c r="C297" s="199"/>
      <c r="D297" s="200"/>
      <c r="E297" s="18" t="s">
        <v>36</v>
      </c>
      <c r="F297" s="19"/>
      <c r="G297" s="20"/>
      <c r="H297" s="21">
        <v>0</v>
      </c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>
        <v>0</v>
      </c>
      <c r="W297" s="20">
        <v>0</v>
      </c>
      <c r="X297" s="20">
        <v>0</v>
      </c>
      <c r="Y297" s="14">
        <v>0</v>
      </c>
      <c r="Z297" s="14">
        <v>0</v>
      </c>
      <c r="AA297"/>
      <c r="AB297"/>
      <c r="AC297"/>
      <c r="AD297"/>
      <c r="AE297"/>
      <c r="AF297"/>
      <c r="AG297"/>
      <c r="AH297"/>
      <c r="AI297"/>
    </row>
    <row r="298" spans="1:35" s="10" customFormat="1" x14ac:dyDescent="0.25">
      <c r="A298" s="197"/>
      <c r="B298" s="198"/>
      <c r="C298" s="199"/>
      <c r="D298" s="200"/>
      <c r="E298" s="18" t="s">
        <v>37</v>
      </c>
      <c r="F298" s="19"/>
      <c r="G298" s="20"/>
      <c r="H298" s="21">
        <v>0</v>
      </c>
      <c r="I298" s="20"/>
      <c r="J298" s="20">
        <v>0</v>
      </c>
      <c r="K298" s="20">
        <v>0</v>
      </c>
      <c r="L298" s="20">
        <v>0</v>
      </c>
      <c r="M298" s="20">
        <v>0</v>
      </c>
      <c r="N298" s="20">
        <v>0</v>
      </c>
      <c r="O298" s="20">
        <v>0</v>
      </c>
      <c r="P298" s="20">
        <v>0</v>
      </c>
      <c r="Q298" s="20">
        <v>0</v>
      </c>
      <c r="R298" s="20">
        <v>0</v>
      </c>
      <c r="S298" s="20">
        <v>0</v>
      </c>
      <c r="T298" s="20">
        <v>0</v>
      </c>
      <c r="U298" s="20">
        <v>0</v>
      </c>
      <c r="V298" s="20">
        <v>0</v>
      </c>
      <c r="W298" s="20">
        <v>0</v>
      </c>
      <c r="X298" s="20">
        <v>0</v>
      </c>
      <c r="Y298" s="14">
        <v>0</v>
      </c>
      <c r="Z298" s="14">
        <v>0</v>
      </c>
      <c r="AA298"/>
      <c r="AB298"/>
      <c r="AC298"/>
      <c r="AD298"/>
      <c r="AE298"/>
      <c r="AF298"/>
      <c r="AG298"/>
      <c r="AH298"/>
      <c r="AI298"/>
    </row>
    <row r="299" spans="1:35" s="10" customFormat="1" ht="63.75" x14ac:dyDescent="0.25">
      <c r="A299" s="197"/>
      <c r="B299" s="198"/>
      <c r="C299" s="199"/>
      <c r="D299" s="200"/>
      <c r="E299" s="18" t="s">
        <v>38</v>
      </c>
      <c r="F299" s="19">
        <v>46</v>
      </c>
      <c r="G299" s="20">
        <v>0</v>
      </c>
      <c r="H299" s="21">
        <v>46</v>
      </c>
      <c r="I299" s="20">
        <v>55</v>
      </c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>
        <v>55</v>
      </c>
      <c r="W299" s="20">
        <v>0</v>
      </c>
      <c r="X299" s="20">
        <v>0</v>
      </c>
      <c r="Y299" s="14">
        <v>55</v>
      </c>
      <c r="Z299" s="14">
        <v>92.42286947644601</v>
      </c>
      <c r="AA299"/>
      <c r="AB299"/>
      <c r="AC299"/>
      <c r="AD299"/>
      <c r="AE299"/>
      <c r="AF299"/>
      <c r="AG299"/>
      <c r="AH299"/>
      <c r="AI299"/>
    </row>
    <row r="300" spans="1:35" s="8" customFormat="1" x14ac:dyDescent="0.25">
      <c r="A300" s="22"/>
      <c r="B300" s="23" t="s">
        <v>0</v>
      </c>
      <c r="C300" s="18"/>
      <c r="D300" s="19"/>
      <c r="E300" s="18"/>
      <c r="F300" s="19">
        <v>4</v>
      </c>
      <c r="G300" s="20">
        <v>0</v>
      </c>
      <c r="H300" s="21">
        <v>4</v>
      </c>
      <c r="I300" s="20">
        <v>5</v>
      </c>
      <c r="J300" s="20">
        <v>0</v>
      </c>
      <c r="K300" s="20">
        <v>0</v>
      </c>
      <c r="L300" s="20">
        <v>0</v>
      </c>
      <c r="M300" s="20">
        <v>0</v>
      </c>
      <c r="N300" s="20">
        <v>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U300" s="20">
        <v>0</v>
      </c>
      <c r="V300" s="20">
        <v>5</v>
      </c>
      <c r="W300" s="20">
        <v>0</v>
      </c>
      <c r="X300" s="20">
        <v>0</v>
      </c>
      <c r="Y300" s="14">
        <v>5</v>
      </c>
      <c r="Z300" s="14">
        <v>8.2202608614950918</v>
      </c>
      <c r="AA300"/>
      <c r="AB300"/>
      <c r="AC300"/>
      <c r="AD300"/>
      <c r="AE300"/>
      <c r="AF300"/>
      <c r="AG300"/>
      <c r="AH300"/>
      <c r="AI300"/>
    </row>
    <row r="301" spans="1:35" s="8" customFormat="1" x14ac:dyDescent="0.25">
      <c r="A301" s="22"/>
      <c r="B301" s="23" t="s">
        <v>1</v>
      </c>
      <c r="C301" s="18"/>
      <c r="D301" s="19"/>
      <c r="E301" s="18"/>
      <c r="F301" s="19">
        <v>15</v>
      </c>
      <c r="G301" s="20">
        <v>0</v>
      </c>
      <c r="H301" s="21">
        <v>15</v>
      </c>
      <c r="I301" s="20">
        <v>18</v>
      </c>
      <c r="J301" s="20">
        <v>0</v>
      </c>
      <c r="K301" s="20">
        <v>0</v>
      </c>
      <c r="L301" s="20">
        <v>0</v>
      </c>
      <c r="M301" s="20">
        <v>0</v>
      </c>
      <c r="N301" s="20">
        <v>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U301" s="20">
        <v>0</v>
      </c>
      <c r="V301" s="20">
        <v>18</v>
      </c>
      <c r="W301" s="20">
        <v>0</v>
      </c>
      <c r="X301" s="20">
        <v>0</v>
      </c>
      <c r="Y301" s="14">
        <v>18</v>
      </c>
      <c r="Z301" s="14">
        <v>30.192939101382329</v>
      </c>
      <c r="AA301"/>
      <c r="AB301"/>
      <c r="AC301"/>
      <c r="AD301"/>
      <c r="AE301"/>
      <c r="AF301"/>
      <c r="AG301"/>
      <c r="AH301"/>
      <c r="AI301"/>
    </row>
    <row r="302" spans="1:35" s="8" customFormat="1" x14ac:dyDescent="0.25">
      <c r="A302" s="22"/>
      <c r="B302" s="23" t="s">
        <v>39</v>
      </c>
      <c r="C302" s="18"/>
      <c r="D302" s="19"/>
      <c r="E302" s="18"/>
      <c r="F302" s="19">
        <v>19</v>
      </c>
      <c r="G302" s="20">
        <v>0</v>
      </c>
      <c r="H302" s="21">
        <v>19</v>
      </c>
      <c r="I302" s="20">
        <v>23</v>
      </c>
      <c r="J302" s="20">
        <v>0</v>
      </c>
      <c r="K302" s="20">
        <v>0</v>
      </c>
      <c r="L302" s="20">
        <v>0</v>
      </c>
      <c r="M302" s="20">
        <v>0</v>
      </c>
      <c r="N302" s="20">
        <v>0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0</v>
      </c>
      <c r="U302" s="20">
        <v>0</v>
      </c>
      <c r="V302" s="20">
        <v>23</v>
      </c>
      <c r="W302" s="20">
        <v>0</v>
      </c>
      <c r="X302" s="20">
        <v>0</v>
      </c>
      <c r="Y302" s="14">
        <v>23</v>
      </c>
      <c r="Z302" s="14">
        <v>38.413199962877421</v>
      </c>
      <c r="AA302"/>
      <c r="AB302"/>
      <c r="AC302"/>
      <c r="AD302"/>
      <c r="AE302"/>
      <c r="AF302"/>
      <c r="AG302"/>
      <c r="AH302"/>
      <c r="AI302"/>
    </row>
    <row r="303" spans="1:35" s="10" customFormat="1" x14ac:dyDescent="0.25">
      <c r="A303" s="24"/>
      <c r="B303" s="25" t="s">
        <v>40</v>
      </c>
      <c r="C303" s="15"/>
      <c r="D303" s="14"/>
      <c r="E303" s="15"/>
      <c r="F303" s="14">
        <v>38</v>
      </c>
      <c r="G303" s="21">
        <v>0</v>
      </c>
      <c r="H303" s="21">
        <v>38</v>
      </c>
      <c r="I303" s="21">
        <v>46</v>
      </c>
      <c r="J303" s="21">
        <v>0</v>
      </c>
      <c r="K303" s="21">
        <v>0</v>
      </c>
      <c r="L303" s="21">
        <v>0</v>
      </c>
      <c r="M303" s="21">
        <v>0</v>
      </c>
      <c r="N303" s="21">
        <v>0</v>
      </c>
      <c r="O303" s="21">
        <v>0</v>
      </c>
      <c r="P303" s="21">
        <v>0</v>
      </c>
      <c r="Q303" s="21">
        <v>0</v>
      </c>
      <c r="R303" s="21">
        <v>0</v>
      </c>
      <c r="S303" s="21">
        <v>0</v>
      </c>
      <c r="T303" s="21">
        <v>0</v>
      </c>
      <c r="U303" s="21">
        <v>0</v>
      </c>
      <c r="V303" s="21">
        <v>46</v>
      </c>
      <c r="W303" s="21">
        <v>0</v>
      </c>
      <c r="X303" s="21">
        <v>0</v>
      </c>
      <c r="Y303" s="14">
        <v>46</v>
      </c>
      <c r="Z303" s="14">
        <v>76.826399925754842</v>
      </c>
      <c r="AA303"/>
      <c r="AB303"/>
      <c r="AC303"/>
      <c r="AD303"/>
      <c r="AE303"/>
      <c r="AF303"/>
      <c r="AG303"/>
      <c r="AH303"/>
      <c r="AI303"/>
    </row>
    <row r="304" spans="1:35" s="8" customFormat="1" x14ac:dyDescent="0.25">
      <c r="A304" s="22"/>
      <c r="B304" s="23" t="s">
        <v>2</v>
      </c>
      <c r="C304" s="18"/>
      <c r="D304" s="19"/>
      <c r="E304" s="18"/>
      <c r="F304" s="19">
        <v>1</v>
      </c>
      <c r="G304" s="20">
        <v>0</v>
      </c>
      <c r="H304" s="21">
        <v>1</v>
      </c>
      <c r="I304" s="20">
        <v>1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1</v>
      </c>
      <c r="W304" s="20">
        <v>0</v>
      </c>
      <c r="X304" s="20">
        <v>0</v>
      </c>
      <c r="Y304" s="14">
        <v>1</v>
      </c>
      <c r="Z304" s="14">
        <v>1.8440521722990184</v>
      </c>
      <c r="AA304"/>
      <c r="AB304"/>
      <c r="AC304"/>
      <c r="AD304"/>
      <c r="AE304"/>
      <c r="AF304"/>
      <c r="AG304"/>
      <c r="AH304"/>
      <c r="AI304"/>
    </row>
    <row r="305" spans="1:35" s="8" customFormat="1" x14ac:dyDescent="0.25">
      <c r="A305" s="22"/>
      <c r="B305" s="23" t="s">
        <v>41</v>
      </c>
      <c r="C305" s="18"/>
      <c r="D305" s="19"/>
      <c r="E305" s="18"/>
      <c r="F305" s="19">
        <v>7</v>
      </c>
      <c r="G305" s="20">
        <v>0</v>
      </c>
      <c r="H305" s="21">
        <v>7</v>
      </c>
      <c r="I305" s="20">
        <v>8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8</v>
      </c>
      <c r="W305" s="20">
        <v>0</v>
      </c>
      <c r="X305" s="20">
        <v>0</v>
      </c>
      <c r="Y305" s="14">
        <v>8</v>
      </c>
      <c r="Z305" s="14">
        <v>13.752417378392147</v>
      </c>
      <c r="AA305"/>
      <c r="AB305"/>
      <c r="AC305"/>
      <c r="AD305"/>
      <c r="AE305"/>
      <c r="AF305"/>
      <c r="AG305"/>
      <c r="AH305"/>
      <c r="AI305"/>
    </row>
    <row r="306" spans="1:35" s="8" customFormat="1" x14ac:dyDescent="0.25">
      <c r="A306" s="22"/>
      <c r="B306" s="25" t="s">
        <v>42</v>
      </c>
      <c r="C306" s="15"/>
      <c r="D306" s="14"/>
      <c r="E306" s="15"/>
      <c r="F306" s="14">
        <v>46</v>
      </c>
      <c r="G306" s="21">
        <v>0</v>
      </c>
      <c r="H306" s="21">
        <v>46</v>
      </c>
      <c r="I306" s="21">
        <v>55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55</v>
      </c>
      <c r="W306" s="21">
        <v>0</v>
      </c>
      <c r="X306" s="21">
        <v>0</v>
      </c>
      <c r="Y306" s="14">
        <v>55</v>
      </c>
      <c r="Z306" s="14">
        <v>92.42286947644601</v>
      </c>
      <c r="AA306"/>
      <c r="AB306"/>
      <c r="AC306"/>
      <c r="AD306"/>
      <c r="AE306"/>
      <c r="AF306"/>
      <c r="AG306"/>
      <c r="AH306"/>
      <c r="AI306"/>
    </row>
    <row r="307" spans="1:35" s="10" customFormat="1" x14ac:dyDescent="0.25">
      <c r="A307" s="197" t="s">
        <v>75</v>
      </c>
      <c r="B307" s="198" t="s">
        <v>166</v>
      </c>
      <c r="C307" s="199" t="s">
        <v>52</v>
      </c>
      <c r="D307" s="200">
        <v>203</v>
      </c>
      <c r="E307" s="16" t="s">
        <v>34</v>
      </c>
      <c r="F307" s="17">
        <v>1097</v>
      </c>
      <c r="G307" s="17">
        <v>0</v>
      </c>
      <c r="H307" s="17">
        <v>1097</v>
      </c>
      <c r="I307" s="17">
        <v>2923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2923</v>
      </c>
      <c r="W307" s="17">
        <v>0</v>
      </c>
      <c r="X307" s="17">
        <v>0</v>
      </c>
      <c r="Y307" s="17">
        <v>2923</v>
      </c>
      <c r="Z307" s="17">
        <v>3564.1644996300306</v>
      </c>
      <c r="AA307"/>
      <c r="AB307"/>
      <c r="AC307"/>
      <c r="AD307"/>
      <c r="AE307"/>
      <c r="AF307"/>
      <c r="AG307"/>
      <c r="AH307"/>
      <c r="AI307"/>
    </row>
    <row r="308" spans="1:35" s="10" customFormat="1" ht="38.25" x14ac:dyDescent="0.25">
      <c r="A308" s="197"/>
      <c r="B308" s="198"/>
      <c r="C308" s="199"/>
      <c r="D308" s="200"/>
      <c r="E308" s="18" t="s">
        <v>35</v>
      </c>
      <c r="F308" s="19"/>
      <c r="G308" s="20"/>
      <c r="H308" s="21">
        <v>0</v>
      </c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>
        <v>0</v>
      </c>
      <c r="W308" s="20">
        <v>0</v>
      </c>
      <c r="X308" s="20">
        <v>0</v>
      </c>
      <c r="Y308" s="14">
        <v>0</v>
      </c>
      <c r="Z308" s="14">
        <v>0</v>
      </c>
      <c r="AA308"/>
      <c r="AB308"/>
      <c r="AC308"/>
      <c r="AD308"/>
      <c r="AE308"/>
      <c r="AF308"/>
      <c r="AG308"/>
      <c r="AH308"/>
      <c r="AI308"/>
    </row>
    <row r="309" spans="1:35" s="10" customFormat="1" x14ac:dyDescent="0.25">
      <c r="A309" s="197"/>
      <c r="B309" s="198"/>
      <c r="C309" s="199"/>
      <c r="D309" s="200"/>
      <c r="E309" s="18" t="s">
        <v>36</v>
      </c>
      <c r="F309" s="19"/>
      <c r="G309" s="20"/>
      <c r="H309" s="21">
        <v>0</v>
      </c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>
        <v>0</v>
      </c>
      <c r="W309" s="20">
        <v>0</v>
      </c>
      <c r="X309" s="20">
        <v>0</v>
      </c>
      <c r="Y309" s="14">
        <v>0</v>
      </c>
      <c r="Z309" s="14">
        <v>0</v>
      </c>
      <c r="AA309"/>
      <c r="AB309"/>
      <c r="AC309"/>
      <c r="AD309"/>
      <c r="AE309"/>
      <c r="AF309"/>
      <c r="AG309"/>
      <c r="AH309"/>
      <c r="AI309"/>
    </row>
    <row r="310" spans="1:35" s="10" customFormat="1" x14ac:dyDescent="0.25">
      <c r="A310" s="197"/>
      <c r="B310" s="198"/>
      <c r="C310" s="199"/>
      <c r="D310" s="200"/>
      <c r="E310" s="18" t="s">
        <v>37</v>
      </c>
      <c r="F310" s="19"/>
      <c r="G310" s="20"/>
      <c r="H310" s="21">
        <v>0</v>
      </c>
      <c r="I310" s="20"/>
      <c r="J310" s="20">
        <v>0</v>
      </c>
      <c r="K310" s="20">
        <v>0</v>
      </c>
      <c r="L310" s="20">
        <v>0</v>
      </c>
      <c r="M310" s="20">
        <v>0</v>
      </c>
      <c r="N310" s="20">
        <v>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U310" s="20">
        <v>0</v>
      </c>
      <c r="V310" s="20">
        <v>0</v>
      </c>
      <c r="W310" s="20">
        <v>0</v>
      </c>
      <c r="X310" s="20">
        <v>0</v>
      </c>
      <c r="Y310" s="14">
        <v>0</v>
      </c>
      <c r="Z310" s="14">
        <v>0</v>
      </c>
      <c r="AA310"/>
      <c r="AB310"/>
      <c r="AC310"/>
      <c r="AD310"/>
      <c r="AE310"/>
      <c r="AF310"/>
      <c r="AG310"/>
      <c r="AH310"/>
      <c r="AI310"/>
    </row>
    <row r="311" spans="1:35" s="10" customFormat="1" ht="63.75" x14ac:dyDescent="0.25">
      <c r="A311" s="197"/>
      <c r="B311" s="198"/>
      <c r="C311" s="199"/>
      <c r="D311" s="200"/>
      <c r="E311" s="18" t="s">
        <v>38</v>
      </c>
      <c r="F311" s="19">
        <v>1097</v>
      </c>
      <c r="G311" s="20">
        <v>0</v>
      </c>
      <c r="H311" s="21">
        <v>1097</v>
      </c>
      <c r="I311" s="20">
        <v>2923</v>
      </c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>
        <v>2923</v>
      </c>
      <c r="W311" s="20">
        <v>0</v>
      </c>
      <c r="X311" s="20">
        <v>0</v>
      </c>
      <c r="Y311" s="14">
        <v>2923</v>
      </c>
      <c r="Z311" s="14">
        <v>3564.1644996300306</v>
      </c>
      <c r="AA311"/>
      <c r="AB311"/>
      <c r="AC311"/>
      <c r="AD311"/>
      <c r="AE311"/>
      <c r="AF311"/>
      <c r="AG311"/>
      <c r="AH311"/>
      <c r="AI311"/>
    </row>
    <row r="312" spans="1:35" s="8" customFormat="1" x14ac:dyDescent="0.25">
      <c r="A312" s="22"/>
      <c r="B312" s="23" t="s">
        <v>0</v>
      </c>
      <c r="C312" s="18"/>
      <c r="D312" s="19"/>
      <c r="E312" s="18"/>
      <c r="F312" s="19">
        <v>90</v>
      </c>
      <c r="G312" s="20">
        <v>0</v>
      </c>
      <c r="H312" s="21">
        <v>90</v>
      </c>
      <c r="I312" s="20">
        <v>240</v>
      </c>
      <c r="J312" s="20">
        <v>0</v>
      </c>
      <c r="K312" s="20">
        <v>0</v>
      </c>
      <c r="L312" s="20">
        <v>0</v>
      </c>
      <c r="M312" s="20">
        <v>0</v>
      </c>
      <c r="N312" s="20">
        <v>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0</v>
      </c>
      <c r="U312" s="20">
        <v>0</v>
      </c>
      <c r="V312" s="20">
        <v>240</v>
      </c>
      <c r="W312" s="20">
        <v>0</v>
      </c>
      <c r="X312" s="20">
        <v>0</v>
      </c>
      <c r="Y312" s="14">
        <v>240</v>
      </c>
      <c r="Z312" s="14">
        <v>292.57252135176441</v>
      </c>
      <c r="AA312"/>
      <c r="AB312"/>
      <c r="AC312"/>
      <c r="AD312"/>
      <c r="AE312"/>
      <c r="AF312"/>
      <c r="AG312"/>
      <c r="AH312"/>
      <c r="AI312"/>
    </row>
    <row r="313" spans="1:35" s="8" customFormat="1" x14ac:dyDescent="0.25">
      <c r="A313" s="22"/>
      <c r="B313" s="23" t="s">
        <v>1</v>
      </c>
      <c r="C313" s="18"/>
      <c r="D313" s="19"/>
      <c r="E313" s="18"/>
      <c r="F313" s="19">
        <v>361</v>
      </c>
      <c r="G313" s="20">
        <v>0</v>
      </c>
      <c r="H313" s="21">
        <v>361</v>
      </c>
      <c r="I313" s="20">
        <v>962</v>
      </c>
      <c r="J313" s="20">
        <v>0</v>
      </c>
      <c r="K313" s="20">
        <v>0</v>
      </c>
      <c r="L313" s="20">
        <v>0</v>
      </c>
      <c r="M313" s="20">
        <v>0</v>
      </c>
      <c r="N313" s="20">
        <v>0</v>
      </c>
      <c r="O313" s="20">
        <v>0</v>
      </c>
      <c r="P313" s="20">
        <v>0</v>
      </c>
      <c r="Q313" s="20">
        <v>0</v>
      </c>
      <c r="R313" s="20">
        <v>0</v>
      </c>
      <c r="S313" s="20">
        <v>0</v>
      </c>
      <c r="T313" s="20">
        <v>0</v>
      </c>
      <c r="U313" s="20">
        <v>0</v>
      </c>
      <c r="V313" s="20">
        <v>962</v>
      </c>
      <c r="W313" s="20">
        <v>0</v>
      </c>
      <c r="X313" s="20">
        <v>0</v>
      </c>
      <c r="Y313" s="14">
        <v>962</v>
      </c>
      <c r="Z313" s="14">
        <v>1172.9781897516557</v>
      </c>
      <c r="AA313"/>
      <c r="AB313"/>
      <c r="AC313"/>
      <c r="AD313"/>
      <c r="AE313"/>
      <c r="AF313"/>
      <c r="AG313"/>
      <c r="AH313"/>
      <c r="AI313"/>
    </row>
    <row r="314" spans="1:35" s="8" customFormat="1" x14ac:dyDescent="0.25">
      <c r="A314" s="22"/>
      <c r="B314" s="23" t="s">
        <v>39</v>
      </c>
      <c r="C314" s="18"/>
      <c r="D314" s="19"/>
      <c r="E314" s="18"/>
      <c r="F314" s="19">
        <v>452</v>
      </c>
      <c r="G314" s="20">
        <v>0</v>
      </c>
      <c r="H314" s="21">
        <v>452</v>
      </c>
      <c r="I314" s="20">
        <v>1203</v>
      </c>
      <c r="J314" s="20">
        <v>0</v>
      </c>
      <c r="K314" s="20">
        <v>0</v>
      </c>
      <c r="L314" s="20">
        <v>0</v>
      </c>
      <c r="M314" s="20">
        <v>0</v>
      </c>
      <c r="N314" s="20">
        <v>0</v>
      </c>
      <c r="O314" s="20">
        <v>0</v>
      </c>
      <c r="P314" s="20">
        <v>0</v>
      </c>
      <c r="Q314" s="20">
        <v>0</v>
      </c>
      <c r="R314" s="20">
        <v>0</v>
      </c>
      <c r="S314" s="20">
        <v>0</v>
      </c>
      <c r="T314" s="20">
        <v>0</v>
      </c>
      <c r="U314" s="20">
        <v>0</v>
      </c>
      <c r="V314" s="20">
        <v>1203</v>
      </c>
      <c r="W314" s="20">
        <v>0</v>
      </c>
      <c r="X314" s="20">
        <v>0</v>
      </c>
      <c r="Y314" s="14">
        <v>1203</v>
      </c>
      <c r="Z314" s="14">
        <v>1467.394763275719</v>
      </c>
      <c r="AA314"/>
      <c r="AB314"/>
      <c r="AC314"/>
      <c r="AD314"/>
      <c r="AE314"/>
      <c r="AF314"/>
      <c r="AG314"/>
      <c r="AH314"/>
      <c r="AI314"/>
    </row>
    <row r="315" spans="1:35" s="10" customFormat="1" x14ac:dyDescent="0.25">
      <c r="A315" s="24"/>
      <c r="B315" s="25" t="s">
        <v>40</v>
      </c>
      <c r="C315" s="15"/>
      <c r="D315" s="14"/>
      <c r="E315" s="15"/>
      <c r="F315" s="14">
        <v>903</v>
      </c>
      <c r="G315" s="21">
        <v>0</v>
      </c>
      <c r="H315" s="21">
        <v>903</v>
      </c>
      <c r="I315" s="21">
        <v>2405</v>
      </c>
      <c r="J315" s="21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2405</v>
      </c>
      <c r="W315" s="21">
        <v>0</v>
      </c>
      <c r="X315" s="21">
        <v>0</v>
      </c>
      <c r="Y315" s="14">
        <v>2405</v>
      </c>
      <c r="Z315" s="14">
        <v>2932.9454743791393</v>
      </c>
      <c r="AA315"/>
      <c r="AB315"/>
      <c r="AC315"/>
      <c r="AD315"/>
      <c r="AE315"/>
      <c r="AF315"/>
      <c r="AG315"/>
      <c r="AH315"/>
      <c r="AI315"/>
    </row>
    <row r="316" spans="1:35" s="8" customFormat="1" x14ac:dyDescent="0.25">
      <c r="A316" s="22"/>
      <c r="B316" s="23" t="s">
        <v>2</v>
      </c>
      <c r="C316" s="18"/>
      <c r="D316" s="19"/>
      <c r="E316" s="18"/>
      <c r="F316" s="19">
        <v>27</v>
      </c>
      <c r="G316" s="20">
        <v>0</v>
      </c>
      <c r="H316" s="21">
        <v>27</v>
      </c>
      <c r="I316" s="20">
        <v>72</v>
      </c>
      <c r="J316" s="20">
        <v>0</v>
      </c>
      <c r="K316" s="20">
        <v>0</v>
      </c>
      <c r="L316" s="20">
        <v>0</v>
      </c>
      <c r="M316" s="20">
        <v>0</v>
      </c>
      <c r="N316" s="20">
        <v>0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20">
        <v>0</v>
      </c>
      <c r="U316" s="20">
        <v>0</v>
      </c>
      <c r="V316" s="20">
        <v>72</v>
      </c>
      <c r="W316" s="20">
        <v>0</v>
      </c>
      <c r="X316" s="20">
        <v>0</v>
      </c>
      <c r="Y316" s="14">
        <v>72</v>
      </c>
      <c r="Z316" s="14">
        <v>87.771756405529317</v>
      </c>
      <c r="AA316"/>
      <c r="AB316"/>
      <c r="AC316"/>
      <c r="AD316"/>
      <c r="AE316"/>
      <c r="AF316"/>
      <c r="AG316"/>
      <c r="AH316"/>
      <c r="AI316"/>
    </row>
    <row r="317" spans="1:35" s="8" customFormat="1" x14ac:dyDescent="0.25">
      <c r="A317" s="22"/>
      <c r="B317" s="23" t="s">
        <v>41</v>
      </c>
      <c r="C317" s="18"/>
      <c r="D317" s="19"/>
      <c r="E317" s="18"/>
      <c r="F317" s="19">
        <v>167</v>
      </c>
      <c r="G317" s="20">
        <v>0</v>
      </c>
      <c r="H317" s="21">
        <v>167</v>
      </c>
      <c r="I317" s="20">
        <v>446</v>
      </c>
      <c r="J317" s="20">
        <v>0</v>
      </c>
      <c r="K317" s="20">
        <v>0</v>
      </c>
      <c r="L317" s="20">
        <v>0</v>
      </c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446</v>
      </c>
      <c r="W317" s="20">
        <v>0</v>
      </c>
      <c r="X317" s="20">
        <v>0</v>
      </c>
      <c r="Y317" s="14">
        <v>446</v>
      </c>
      <c r="Z317" s="14">
        <v>543.44726884536226</v>
      </c>
      <c r="AA317"/>
      <c r="AB317"/>
      <c r="AC317"/>
      <c r="AD317"/>
      <c r="AE317"/>
      <c r="AF317"/>
      <c r="AG317"/>
      <c r="AH317"/>
      <c r="AI317"/>
    </row>
    <row r="318" spans="1:35" s="8" customFormat="1" x14ac:dyDescent="0.25">
      <c r="A318" s="22"/>
      <c r="B318" s="25" t="s">
        <v>42</v>
      </c>
      <c r="C318" s="15"/>
      <c r="D318" s="14"/>
      <c r="E318" s="15"/>
      <c r="F318" s="14">
        <v>1097</v>
      </c>
      <c r="G318" s="21">
        <v>0</v>
      </c>
      <c r="H318" s="21">
        <v>1097</v>
      </c>
      <c r="I318" s="21">
        <v>2923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  <c r="T318" s="21">
        <v>0</v>
      </c>
      <c r="U318" s="21">
        <v>0</v>
      </c>
      <c r="V318" s="21">
        <v>2923</v>
      </c>
      <c r="W318" s="21">
        <v>0</v>
      </c>
      <c r="X318" s="21">
        <v>0</v>
      </c>
      <c r="Y318" s="14">
        <v>2923</v>
      </c>
      <c r="Z318" s="14">
        <v>3564.1644996300306</v>
      </c>
      <c r="AA318"/>
      <c r="AB318"/>
      <c r="AC318"/>
      <c r="AD318"/>
      <c r="AE318"/>
      <c r="AF318"/>
      <c r="AG318"/>
      <c r="AH318"/>
      <c r="AI318"/>
    </row>
    <row r="319" spans="1:35" s="10" customFormat="1" x14ac:dyDescent="0.25">
      <c r="A319" s="197" t="s">
        <v>76</v>
      </c>
      <c r="B319" s="198" t="s">
        <v>167</v>
      </c>
      <c r="C319" s="199" t="s">
        <v>52</v>
      </c>
      <c r="D319" s="200">
        <v>2926</v>
      </c>
      <c r="E319" s="16" t="s">
        <v>34</v>
      </c>
      <c r="F319" s="17">
        <v>28254</v>
      </c>
      <c r="G319" s="17">
        <v>29319</v>
      </c>
      <c r="H319" s="17">
        <v>57573</v>
      </c>
      <c r="I319" s="17">
        <v>14589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14589</v>
      </c>
      <c r="W319" s="17">
        <v>0</v>
      </c>
      <c r="X319" s="17">
        <v>0</v>
      </c>
      <c r="Y319" s="17">
        <v>14589</v>
      </c>
      <c r="Z319" s="17">
        <v>67039.425727458758</v>
      </c>
      <c r="AA319"/>
      <c r="AB319"/>
      <c r="AC319"/>
      <c r="AD319"/>
      <c r="AE319"/>
      <c r="AF319"/>
      <c r="AG319"/>
      <c r="AH319"/>
      <c r="AI319"/>
    </row>
    <row r="320" spans="1:35" s="10" customFormat="1" ht="38.25" x14ac:dyDescent="0.25">
      <c r="A320" s="197"/>
      <c r="B320" s="198"/>
      <c r="C320" s="199"/>
      <c r="D320" s="200"/>
      <c r="E320" s="18" t="s">
        <v>35</v>
      </c>
      <c r="F320" s="19"/>
      <c r="G320" s="20"/>
      <c r="H320" s="21">
        <v>0</v>
      </c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>
        <v>0</v>
      </c>
      <c r="W320" s="20">
        <v>0</v>
      </c>
      <c r="X320" s="20">
        <v>0</v>
      </c>
      <c r="Y320" s="14">
        <v>0</v>
      </c>
      <c r="Z320" s="14">
        <v>0</v>
      </c>
      <c r="AA320"/>
      <c r="AB320"/>
      <c r="AC320"/>
      <c r="AD320"/>
      <c r="AE320"/>
      <c r="AF320"/>
      <c r="AG320"/>
      <c r="AH320"/>
      <c r="AI320"/>
    </row>
    <row r="321" spans="1:35" s="10" customFormat="1" x14ac:dyDescent="0.25">
      <c r="A321" s="197"/>
      <c r="B321" s="198"/>
      <c r="C321" s="199"/>
      <c r="D321" s="200"/>
      <c r="E321" s="18" t="s">
        <v>36</v>
      </c>
      <c r="F321" s="19"/>
      <c r="G321" s="20"/>
      <c r="H321" s="21">
        <v>0</v>
      </c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>
        <v>0</v>
      </c>
      <c r="W321" s="20">
        <v>0</v>
      </c>
      <c r="X321" s="20">
        <v>0</v>
      </c>
      <c r="Y321" s="14">
        <v>0</v>
      </c>
      <c r="Z321" s="14">
        <v>0</v>
      </c>
      <c r="AA321"/>
      <c r="AB321"/>
      <c r="AC321"/>
      <c r="AD321"/>
      <c r="AE321"/>
      <c r="AF321"/>
      <c r="AG321"/>
      <c r="AH321"/>
      <c r="AI321"/>
    </row>
    <row r="322" spans="1:35" s="10" customFormat="1" x14ac:dyDescent="0.25">
      <c r="A322" s="197"/>
      <c r="B322" s="198"/>
      <c r="C322" s="199"/>
      <c r="D322" s="200"/>
      <c r="E322" s="18" t="s">
        <v>37</v>
      </c>
      <c r="F322" s="19"/>
      <c r="G322" s="20"/>
      <c r="H322" s="21">
        <v>0</v>
      </c>
      <c r="I322" s="20"/>
      <c r="J322" s="20">
        <v>0</v>
      </c>
      <c r="K322" s="20">
        <v>0</v>
      </c>
      <c r="L322" s="20">
        <v>0</v>
      </c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14">
        <v>0</v>
      </c>
      <c r="Z322" s="14">
        <v>0</v>
      </c>
      <c r="AA322"/>
      <c r="AB322"/>
      <c r="AC322"/>
      <c r="AD322"/>
      <c r="AE322"/>
      <c r="AF322"/>
      <c r="AG322"/>
      <c r="AH322"/>
      <c r="AI322"/>
    </row>
    <row r="323" spans="1:35" s="10" customFormat="1" ht="63.75" x14ac:dyDescent="0.25">
      <c r="A323" s="197"/>
      <c r="B323" s="198"/>
      <c r="C323" s="199"/>
      <c r="D323" s="200"/>
      <c r="E323" s="18" t="s">
        <v>38</v>
      </c>
      <c r="F323" s="19">
        <v>28254</v>
      </c>
      <c r="G323" s="20">
        <v>29319</v>
      </c>
      <c r="H323" s="21">
        <v>57573</v>
      </c>
      <c r="I323" s="20">
        <v>14589</v>
      </c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>
        <v>14589</v>
      </c>
      <c r="W323" s="20">
        <v>0</v>
      </c>
      <c r="X323" s="20">
        <v>0</v>
      </c>
      <c r="Y323" s="14">
        <v>14589</v>
      </c>
      <c r="Z323" s="14">
        <v>67039.425727458758</v>
      </c>
      <c r="AA323"/>
      <c r="AB323"/>
      <c r="AC323"/>
      <c r="AD323"/>
      <c r="AE323"/>
      <c r="AF323"/>
      <c r="AG323"/>
      <c r="AH323"/>
      <c r="AI323"/>
    </row>
    <row r="324" spans="1:35" s="8" customFormat="1" x14ac:dyDescent="0.25">
      <c r="A324" s="22"/>
      <c r="B324" s="23" t="s">
        <v>0</v>
      </c>
      <c r="C324" s="18"/>
      <c r="D324" s="19"/>
      <c r="E324" s="18"/>
      <c r="F324" s="19">
        <v>2324</v>
      </c>
      <c r="G324" s="20">
        <v>2412</v>
      </c>
      <c r="H324" s="21">
        <v>4736</v>
      </c>
      <c r="I324" s="20">
        <v>1200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1200</v>
      </c>
      <c r="W324" s="20">
        <v>0</v>
      </c>
      <c r="X324" s="20">
        <v>0</v>
      </c>
      <c r="Y324" s="14">
        <v>1200</v>
      </c>
      <c r="Z324" s="14">
        <v>5514.6099783922873</v>
      </c>
      <c r="AA324"/>
      <c r="AB324"/>
      <c r="AC324"/>
      <c r="AD324"/>
      <c r="AE324"/>
      <c r="AF324"/>
      <c r="AG324"/>
      <c r="AH324"/>
      <c r="AI324"/>
    </row>
    <row r="325" spans="1:35" s="8" customFormat="1" x14ac:dyDescent="0.25">
      <c r="A325" s="22"/>
      <c r="B325" s="23" t="s">
        <v>1</v>
      </c>
      <c r="C325" s="18"/>
      <c r="D325" s="19"/>
      <c r="E325" s="18"/>
      <c r="F325" s="19">
        <v>9299</v>
      </c>
      <c r="G325" s="20">
        <v>9649</v>
      </c>
      <c r="H325" s="21">
        <v>18948</v>
      </c>
      <c r="I325" s="20">
        <v>4802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0">
        <v>0</v>
      </c>
      <c r="U325" s="20">
        <v>0</v>
      </c>
      <c r="V325" s="20">
        <v>4802</v>
      </c>
      <c r="W325" s="20">
        <v>0</v>
      </c>
      <c r="X325" s="20">
        <v>0</v>
      </c>
      <c r="Y325" s="14">
        <v>4802</v>
      </c>
      <c r="Z325" s="14">
        <v>22064.030898250243</v>
      </c>
      <c r="AA325"/>
      <c r="AB325"/>
      <c r="AC325"/>
      <c r="AD325"/>
      <c r="AE325"/>
      <c r="AF325"/>
      <c r="AG325"/>
      <c r="AH325"/>
      <c r="AI325"/>
    </row>
    <row r="326" spans="1:35" s="8" customFormat="1" x14ac:dyDescent="0.25">
      <c r="A326" s="22"/>
      <c r="B326" s="23" t="s">
        <v>39</v>
      </c>
      <c r="C326" s="18"/>
      <c r="D326" s="19"/>
      <c r="E326" s="18"/>
      <c r="F326" s="19">
        <v>11624</v>
      </c>
      <c r="G326" s="20">
        <v>12062</v>
      </c>
      <c r="H326" s="21">
        <v>23686</v>
      </c>
      <c r="I326" s="20">
        <v>6002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U326" s="20">
        <v>0</v>
      </c>
      <c r="V326" s="20">
        <v>6002</v>
      </c>
      <c r="W326" s="20">
        <v>0</v>
      </c>
      <c r="X326" s="20">
        <v>0</v>
      </c>
      <c r="Y326" s="14">
        <v>6002</v>
      </c>
      <c r="Z326" s="14">
        <v>27580.54375697903</v>
      </c>
      <c r="AA326"/>
      <c r="AB326"/>
      <c r="AC326"/>
      <c r="AD326"/>
      <c r="AE326"/>
      <c r="AF326"/>
      <c r="AG326"/>
      <c r="AH326"/>
      <c r="AI326"/>
    </row>
    <row r="327" spans="1:35" s="10" customFormat="1" x14ac:dyDescent="0.25">
      <c r="A327" s="24"/>
      <c r="B327" s="25" t="s">
        <v>40</v>
      </c>
      <c r="C327" s="15"/>
      <c r="D327" s="14"/>
      <c r="E327" s="15"/>
      <c r="F327" s="14">
        <v>23247</v>
      </c>
      <c r="G327" s="21">
        <v>24123</v>
      </c>
      <c r="H327" s="21">
        <v>47370</v>
      </c>
      <c r="I327" s="21">
        <v>12004</v>
      </c>
      <c r="J327" s="21">
        <v>0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12004</v>
      </c>
      <c r="W327" s="21">
        <v>0</v>
      </c>
      <c r="X327" s="21">
        <v>0</v>
      </c>
      <c r="Y327" s="14">
        <v>12004</v>
      </c>
      <c r="Z327" s="14">
        <v>55159.184633621568</v>
      </c>
      <c r="AA327"/>
      <c r="AB327"/>
      <c r="AC327"/>
      <c r="AD327"/>
      <c r="AE327"/>
      <c r="AF327"/>
      <c r="AG327"/>
      <c r="AH327"/>
      <c r="AI327"/>
    </row>
    <row r="328" spans="1:35" s="8" customFormat="1" x14ac:dyDescent="0.25">
      <c r="A328" s="22"/>
      <c r="B328" s="23" t="s">
        <v>2</v>
      </c>
      <c r="C328" s="18"/>
      <c r="D328" s="19"/>
      <c r="E328" s="18"/>
      <c r="F328" s="19">
        <v>697</v>
      </c>
      <c r="G328" s="20">
        <v>724</v>
      </c>
      <c r="H328" s="21">
        <v>1421</v>
      </c>
      <c r="I328" s="20">
        <v>360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360</v>
      </c>
      <c r="W328" s="20">
        <v>0</v>
      </c>
      <c r="X328" s="20">
        <v>0</v>
      </c>
      <c r="Y328" s="14">
        <v>360</v>
      </c>
      <c r="Z328" s="14">
        <v>1654.5441456522854</v>
      </c>
      <c r="AA328"/>
      <c r="AB328"/>
      <c r="AC328"/>
      <c r="AD328"/>
      <c r="AE328"/>
      <c r="AF328"/>
      <c r="AG328"/>
      <c r="AH328"/>
      <c r="AI328"/>
    </row>
    <row r="329" spans="1:35" s="8" customFormat="1" x14ac:dyDescent="0.25">
      <c r="A329" s="22"/>
      <c r="B329" s="23" t="s">
        <v>41</v>
      </c>
      <c r="C329" s="18"/>
      <c r="D329" s="19"/>
      <c r="E329" s="18"/>
      <c r="F329" s="19">
        <v>4310</v>
      </c>
      <c r="G329" s="20">
        <v>4472</v>
      </c>
      <c r="H329" s="21">
        <v>8782</v>
      </c>
      <c r="I329" s="20">
        <v>2225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0">
        <v>0</v>
      </c>
      <c r="U329" s="20">
        <v>0</v>
      </c>
      <c r="V329" s="20">
        <v>2225</v>
      </c>
      <c r="W329" s="20">
        <v>0</v>
      </c>
      <c r="X329" s="20">
        <v>0</v>
      </c>
      <c r="Y329" s="14">
        <v>2225</v>
      </c>
      <c r="Z329" s="14">
        <v>10225.696948184908</v>
      </c>
      <c r="AA329"/>
      <c r="AB329"/>
      <c r="AC329"/>
      <c r="AD329"/>
      <c r="AE329"/>
      <c r="AF329"/>
      <c r="AG329"/>
      <c r="AH329"/>
      <c r="AI329"/>
    </row>
    <row r="330" spans="1:35" s="8" customFormat="1" x14ac:dyDescent="0.25">
      <c r="A330" s="22"/>
      <c r="B330" s="25" t="s">
        <v>42</v>
      </c>
      <c r="C330" s="15"/>
      <c r="D330" s="14"/>
      <c r="E330" s="15"/>
      <c r="F330" s="14">
        <v>28254</v>
      </c>
      <c r="G330" s="21">
        <v>29319</v>
      </c>
      <c r="H330" s="21">
        <v>57573</v>
      </c>
      <c r="I330" s="21">
        <v>14589</v>
      </c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14589</v>
      </c>
      <c r="W330" s="21">
        <v>0</v>
      </c>
      <c r="X330" s="21">
        <v>0</v>
      </c>
      <c r="Y330" s="14">
        <v>14589</v>
      </c>
      <c r="Z330" s="14">
        <v>67039.425727458758</v>
      </c>
      <c r="AA330"/>
      <c r="AB330"/>
      <c r="AC330"/>
      <c r="AD330"/>
      <c r="AE330"/>
      <c r="AF330"/>
      <c r="AG330"/>
      <c r="AH330"/>
      <c r="AI330"/>
    </row>
    <row r="331" spans="1:35" s="10" customFormat="1" x14ac:dyDescent="0.25">
      <c r="A331" s="197" t="s">
        <v>77</v>
      </c>
      <c r="B331" s="198" t="s">
        <v>168</v>
      </c>
      <c r="C331" s="199" t="s">
        <v>52</v>
      </c>
      <c r="D331" s="200">
        <v>2</v>
      </c>
      <c r="E331" s="16" t="s">
        <v>34</v>
      </c>
      <c r="F331" s="17">
        <v>0</v>
      </c>
      <c r="G331" s="17">
        <v>120</v>
      </c>
      <c r="H331" s="17">
        <v>120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108.34564037977441</v>
      </c>
      <c r="AA331"/>
      <c r="AB331"/>
      <c r="AC331"/>
      <c r="AD331"/>
      <c r="AE331"/>
      <c r="AF331"/>
      <c r="AG331"/>
      <c r="AH331"/>
      <c r="AI331"/>
    </row>
    <row r="332" spans="1:35" s="10" customFormat="1" ht="38.25" x14ac:dyDescent="0.25">
      <c r="A332" s="197"/>
      <c r="B332" s="198"/>
      <c r="C332" s="199"/>
      <c r="D332" s="200"/>
      <c r="E332" s="18" t="s">
        <v>35</v>
      </c>
      <c r="F332" s="19"/>
      <c r="G332" s="20"/>
      <c r="H332" s="21">
        <v>0</v>
      </c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>
        <v>0</v>
      </c>
      <c r="W332" s="20">
        <v>0</v>
      </c>
      <c r="X332" s="20">
        <v>0</v>
      </c>
      <c r="Y332" s="14">
        <v>0</v>
      </c>
      <c r="Z332" s="14">
        <v>0</v>
      </c>
      <c r="AA332"/>
      <c r="AB332"/>
      <c r="AC332"/>
      <c r="AD332"/>
      <c r="AE332"/>
      <c r="AF332"/>
      <c r="AG332"/>
      <c r="AH332"/>
      <c r="AI332"/>
    </row>
    <row r="333" spans="1:35" s="10" customFormat="1" x14ac:dyDescent="0.25">
      <c r="A333" s="197"/>
      <c r="B333" s="198"/>
      <c r="C333" s="199"/>
      <c r="D333" s="200"/>
      <c r="E333" s="18" t="s">
        <v>36</v>
      </c>
      <c r="F333" s="19"/>
      <c r="G333" s="20"/>
      <c r="H333" s="21">
        <v>0</v>
      </c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>
        <v>0</v>
      </c>
      <c r="W333" s="20">
        <v>0</v>
      </c>
      <c r="X333" s="20">
        <v>0</v>
      </c>
      <c r="Y333" s="14">
        <v>0</v>
      </c>
      <c r="Z333" s="14">
        <v>0</v>
      </c>
      <c r="AA333"/>
      <c r="AB333"/>
      <c r="AC333"/>
      <c r="AD333"/>
      <c r="AE333"/>
      <c r="AF333"/>
      <c r="AG333"/>
      <c r="AH333"/>
      <c r="AI333"/>
    </row>
    <row r="334" spans="1:35" s="10" customFormat="1" x14ac:dyDescent="0.25">
      <c r="A334" s="197"/>
      <c r="B334" s="198"/>
      <c r="C334" s="199"/>
      <c r="D334" s="200"/>
      <c r="E334" s="18" t="s">
        <v>37</v>
      </c>
      <c r="F334" s="19"/>
      <c r="G334" s="20"/>
      <c r="H334" s="21">
        <v>0</v>
      </c>
      <c r="I334" s="20"/>
      <c r="J334" s="20">
        <v>0</v>
      </c>
      <c r="K334" s="20">
        <v>0</v>
      </c>
      <c r="L334" s="20">
        <v>0</v>
      </c>
      <c r="M334" s="20">
        <v>0</v>
      </c>
      <c r="N334" s="20">
        <v>0</v>
      </c>
      <c r="O334" s="20">
        <v>0</v>
      </c>
      <c r="P334" s="20">
        <v>0</v>
      </c>
      <c r="Q334" s="20">
        <v>0</v>
      </c>
      <c r="R334" s="20">
        <v>0</v>
      </c>
      <c r="S334" s="20">
        <v>0</v>
      </c>
      <c r="T334" s="20">
        <v>0</v>
      </c>
      <c r="U334" s="20">
        <v>0</v>
      </c>
      <c r="V334" s="20">
        <v>0</v>
      </c>
      <c r="W334" s="20">
        <v>0</v>
      </c>
      <c r="X334" s="20">
        <v>0</v>
      </c>
      <c r="Y334" s="14">
        <v>0</v>
      </c>
      <c r="Z334" s="14">
        <v>0</v>
      </c>
      <c r="AA334"/>
      <c r="AB334"/>
      <c r="AC334"/>
      <c r="AD334"/>
      <c r="AE334"/>
      <c r="AF334"/>
      <c r="AG334"/>
      <c r="AH334"/>
      <c r="AI334"/>
    </row>
    <row r="335" spans="1:35" s="10" customFormat="1" ht="63.75" x14ac:dyDescent="0.25">
      <c r="A335" s="197"/>
      <c r="B335" s="198"/>
      <c r="C335" s="199"/>
      <c r="D335" s="200"/>
      <c r="E335" s="18" t="s">
        <v>38</v>
      </c>
      <c r="F335" s="19">
        <v>0</v>
      </c>
      <c r="G335" s="20">
        <v>120</v>
      </c>
      <c r="H335" s="21">
        <v>120</v>
      </c>
      <c r="I335" s="20">
        <v>0</v>
      </c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>
        <v>0</v>
      </c>
      <c r="W335" s="20">
        <v>0</v>
      </c>
      <c r="X335" s="20">
        <v>0</v>
      </c>
      <c r="Y335" s="14">
        <v>0</v>
      </c>
      <c r="Z335" s="14">
        <v>108.34564037977441</v>
      </c>
      <c r="AA335"/>
      <c r="AB335"/>
      <c r="AC335"/>
      <c r="AD335"/>
      <c r="AE335"/>
      <c r="AF335"/>
      <c r="AG335"/>
      <c r="AH335"/>
      <c r="AI335"/>
    </row>
    <row r="336" spans="1:35" s="8" customFormat="1" x14ac:dyDescent="0.25">
      <c r="A336" s="22"/>
      <c r="B336" s="23" t="s">
        <v>0</v>
      </c>
      <c r="C336" s="18"/>
      <c r="D336" s="19"/>
      <c r="E336" s="18"/>
      <c r="F336" s="19">
        <v>0</v>
      </c>
      <c r="G336" s="20">
        <v>9</v>
      </c>
      <c r="H336" s="21">
        <v>9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0">
        <v>0</v>
      </c>
      <c r="U336" s="20">
        <v>0</v>
      </c>
      <c r="V336" s="20">
        <v>0</v>
      </c>
      <c r="W336" s="20">
        <v>0</v>
      </c>
      <c r="X336" s="20">
        <v>0</v>
      </c>
      <c r="Y336" s="14">
        <v>0</v>
      </c>
      <c r="Z336" s="14">
        <v>8.125923028483081</v>
      </c>
      <c r="AA336"/>
      <c r="AB336"/>
      <c r="AC336"/>
      <c r="AD336"/>
      <c r="AE336"/>
      <c r="AF336"/>
      <c r="AG336"/>
      <c r="AH336"/>
      <c r="AI336"/>
    </row>
    <row r="337" spans="1:35" s="8" customFormat="1" x14ac:dyDescent="0.25">
      <c r="A337" s="22"/>
      <c r="B337" s="23" t="s">
        <v>1</v>
      </c>
      <c r="C337" s="18"/>
      <c r="D337" s="19"/>
      <c r="E337" s="18"/>
      <c r="F337" s="19">
        <v>0</v>
      </c>
      <c r="G337" s="20">
        <v>40</v>
      </c>
      <c r="H337" s="21">
        <v>40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0">
        <v>0</v>
      </c>
      <c r="U337" s="20">
        <v>0</v>
      </c>
      <c r="V337" s="20">
        <v>0</v>
      </c>
      <c r="W337" s="20">
        <v>0</v>
      </c>
      <c r="X337" s="20">
        <v>0</v>
      </c>
      <c r="Y337" s="14">
        <v>0</v>
      </c>
      <c r="Z337" s="14">
        <v>36.115213459924803</v>
      </c>
      <c r="AA337"/>
      <c r="AB337"/>
      <c r="AC337"/>
      <c r="AD337"/>
      <c r="AE337"/>
      <c r="AF337"/>
      <c r="AG337"/>
      <c r="AH337"/>
      <c r="AI337"/>
    </row>
    <row r="338" spans="1:35" s="8" customFormat="1" x14ac:dyDescent="0.25">
      <c r="A338" s="22"/>
      <c r="B338" s="23" t="s">
        <v>39</v>
      </c>
      <c r="C338" s="18"/>
      <c r="D338" s="19"/>
      <c r="E338" s="18"/>
      <c r="F338" s="19">
        <v>0</v>
      </c>
      <c r="G338" s="20">
        <v>50</v>
      </c>
      <c r="H338" s="21">
        <v>50</v>
      </c>
      <c r="I338" s="20">
        <v>0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14">
        <v>0</v>
      </c>
      <c r="Z338" s="14">
        <v>45.144016824906004</v>
      </c>
      <c r="AA338"/>
      <c r="AB338"/>
      <c r="AC338"/>
      <c r="AD338"/>
      <c r="AE338"/>
      <c r="AF338"/>
      <c r="AG338"/>
      <c r="AH338"/>
      <c r="AI338"/>
    </row>
    <row r="339" spans="1:35" s="10" customFormat="1" x14ac:dyDescent="0.25">
      <c r="A339" s="24"/>
      <c r="B339" s="25" t="s">
        <v>40</v>
      </c>
      <c r="C339" s="15"/>
      <c r="D339" s="14"/>
      <c r="E339" s="15"/>
      <c r="F339" s="14">
        <v>0</v>
      </c>
      <c r="G339" s="21">
        <v>99</v>
      </c>
      <c r="H339" s="21">
        <v>99</v>
      </c>
      <c r="I339" s="21">
        <v>0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14">
        <v>0</v>
      </c>
      <c r="Z339" s="14">
        <v>89.385153313313879</v>
      </c>
      <c r="AA339"/>
      <c r="AB339"/>
      <c r="AC339"/>
      <c r="AD339"/>
      <c r="AE339"/>
      <c r="AF339"/>
      <c r="AG339"/>
      <c r="AH339"/>
      <c r="AI339"/>
    </row>
    <row r="340" spans="1:35" s="8" customFormat="1" x14ac:dyDescent="0.25">
      <c r="A340" s="22"/>
      <c r="B340" s="23" t="s">
        <v>2</v>
      </c>
      <c r="C340" s="18"/>
      <c r="D340" s="19"/>
      <c r="E340" s="18"/>
      <c r="F340" s="19">
        <v>0</v>
      </c>
      <c r="G340" s="20">
        <v>3</v>
      </c>
      <c r="H340" s="21">
        <v>3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  <c r="N340" s="20">
        <v>0</v>
      </c>
      <c r="O340" s="20">
        <v>0</v>
      </c>
      <c r="P340" s="20">
        <v>0</v>
      </c>
      <c r="Q340" s="20">
        <v>0</v>
      </c>
      <c r="R340" s="20">
        <v>0</v>
      </c>
      <c r="S340" s="20">
        <v>0</v>
      </c>
      <c r="T340" s="20">
        <v>0</v>
      </c>
      <c r="U340" s="20">
        <v>0</v>
      </c>
      <c r="V340" s="20">
        <v>0</v>
      </c>
      <c r="W340" s="20">
        <v>0</v>
      </c>
      <c r="X340" s="20">
        <v>0</v>
      </c>
      <c r="Y340" s="14">
        <v>0</v>
      </c>
      <c r="Z340" s="14">
        <v>2.70864100949436</v>
      </c>
      <c r="AA340"/>
      <c r="AB340"/>
      <c r="AC340"/>
      <c r="AD340"/>
      <c r="AE340"/>
      <c r="AF340"/>
      <c r="AG340"/>
      <c r="AH340"/>
      <c r="AI340"/>
    </row>
    <row r="341" spans="1:35" s="8" customFormat="1" x14ac:dyDescent="0.25">
      <c r="A341" s="22"/>
      <c r="B341" s="23" t="s">
        <v>41</v>
      </c>
      <c r="C341" s="18"/>
      <c r="D341" s="19"/>
      <c r="E341" s="18"/>
      <c r="F341" s="19">
        <v>0</v>
      </c>
      <c r="G341" s="20">
        <v>18</v>
      </c>
      <c r="H341" s="21">
        <v>18</v>
      </c>
      <c r="I341" s="20">
        <v>0</v>
      </c>
      <c r="J341" s="20">
        <v>0</v>
      </c>
      <c r="K341" s="20">
        <v>0</v>
      </c>
      <c r="L341" s="20">
        <v>0</v>
      </c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14">
        <v>0</v>
      </c>
      <c r="Z341" s="14">
        <v>16.251846056966162</v>
      </c>
      <c r="AA341"/>
      <c r="AB341"/>
      <c r="AC341"/>
      <c r="AD341"/>
      <c r="AE341"/>
      <c r="AF341"/>
      <c r="AG341"/>
      <c r="AH341"/>
      <c r="AI341"/>
    </row>
    <row r="342" spans="1:35" s="8" customFormat="1" x14ac:dyDescent="0.25">
      <c r="A342" s="22"/>
      <c r="B342" s="25" t="s">
        <v>42</v>
      </c>
      <c r="C342" s="15"/>
      <c r="D342" s="14"/>
      <c r="E342" s="15"/>
      <c r="F342" s="14">
        <v>0</v>
      </c>
      <c r="G342" s="21">
        <v>120</v>
      </c>
      <c r="H342" s="21">
        <v>120</v>
      </c>
      <c r="I342" s="21">
        <v>0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14">
        <v>0</v>
      </c>
      <c r="Z342" s="14">
        <v>108.34564037977441</v>
      </c>
      <c r="AA342"/>
      <c r="AB342"/>
      <c r="AC342"/>
      <c r="AD342"/>
      <c r="AE342"/>
      <c r="AF342"/>
      <c r="AG342"/>
      <c r="AH342"/>
      <c r="AI342"/>
    </row>
    <row r="343" spans="1:35" s="10" customFormat="1" x14ac:dyDescent="0.25">
      <c r="A343" s="197" t="s">
        <v>78</v>
      </c>
      <c r="B343" s="198" t="s">
        <v>169</v>
      </c>
      <c r="C343" s="199" t="s">
        <v>52</v>
      </c>
      <c r="D343" s="200">
        <v>117</v>
      </c>
      <c r="E343" s="16" t="s">
        <v>34</v>
      </c>
      <c r="F343" s="17">
        <v>1643</v>
      </c>
      <c r="G343" s="17">
        <v>312</v>
      </c>
      <c r="H343" s="17">
        <v>1955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1924.6986649874134</v>
      </c>
      <c r="AA343"/>
      <c r="AB343"/>
      <c r="AC343"/>
      <c r="AD343"/>
      <c r="AE343"/>
      <c r="AF343"/>
      <c r="AG343"/>
      <c r="AH343"/>
      <c r="AI343"/>
    </row>
    <row r="344" spans="1:35" s="10" customFormat="1" ht="38.25" x14ac:dyDescent="0.25">
      <c r="A344" s="197"/>
      <c r="B344" s="198"/>
      <c r="C344" s="199"/>
      <c r="D344" s="200"/>
      <c r="E344" s="18" t="s">
        <v>35</v>
      </c>
      <c r="F344" s="19"/>
      <c r="G344" s="20"/>
      <c r="H344" s="21">
        <v>0</v>
      </c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>
        <v>0</v>
      </c>
      <c r="W344" s="20">
        <v>0</v>
      </c>
      <c r="X344" s="20">
        <v>0</v>
      </c>
      <c r="Y344" s="14">
        <v>0</v>
      </c>
      <c r="Z344" s="14">
        <v>0</v>
      </c>
      <c r="AA344"/>
      <c r="AB344"/>
      <c r="AC344"/>
      <c r="AD344"/>
      <c r="AE344"/>
      <c r="AF344"/>
      <c r="AG344"/>
      <c r="AH344"/>
      <c r="AI344"/>
    </row>
    <row r="345" spans="1:35" s="10" customFormat="1" x14ac:dyDescent="0.25">
      <c r="A345" s="197"/>
      <c r="B345" s="198"/>
      <c r="C345" s="199"/>
      <c r="D345" s="200"/>
      <c r="E345" s="18" t="s">
        <v>36</v>
      </c>
      <c r="F345" s="19"/>
      <c r="G345" s="20"/>
      <c r="H345" s="21">
        <v>0</v>
      </c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>
        <v>0</v>
      </c>
      <c r="W345" s="20">
        <v>0</v>
      </c>
      <c r="X345" s="20">
        <v>0</v>
      </c>
      <c r="Y345" s="14">
        <v>0</v>
      </c>
      <c r="Z345" s="14">
        <v>0</v>
      </c>
      <c r="AA345"/>
      <c r="AB345"/>
      <c r="AC345"/>
      <c r="AD345"/>
      <c r="AE345"/>
      <c r="AF345"/>
      <c r="AG345"/>
      <c r="AH345"/>
      <c r="AI345"/>
    </row>
    <row r="346" spans="1:35" s="10" customFormat="1" x14ac:dyDescent="0.25">
      <c r="A346" s="197"/>
      <c r="B346" s="198"/>
      <c r="C346" s="199"/>
      <c r="D346" s="200"/>
      <c r="E346" s="18" t="s">
        <v>37</v>
      </c>
      <c r="F346" s="19"/>
      <c r="G346" s="19"/>
      <c r="H346" s="14">
        <v>0</v>
      </c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>
        <v>0</v>
      </c>
      <c r="W346" s="20">
        <v>0</v>
      </c>
      <c r="X346" s="20">
        <v>0</v>
      </c>
      <c r="Y346" s="14">
        <v>0</v>
      </c>
      <c r="Z346" s="14">
        <v>0</v>
      </c>
      <c r="AA346"/>
      <c r="AB346"/>
      <c r="AC346"/>
      <c r="AD346"/>
      <c r="AE346"/>
      <c r="AF346"/>
      <c r="AG346"/>
      <c r="AH346"/>
      <c r="AI346"/>
    </row>
    <row r="347" spans="1:35" s="10" customFormat="1" ht="63.75" x14ac:dyDescent="0.25">
      <c r="A347" s="197"/>
      <c r="B347" s="198"/>
      <c r="C347" s="199"/>
      <c r="D347" s="200"/>
      <c r="E347" s="18" t="s">
        <v>38</v>
      </c>
      <c r="F347" s="19">
        <v>1643</v>
      </c>
      <c r="G347" s="20">
        <v>312</v>
      </c>
      <c r="H347" s="21">
        <v>1955</v>
      </c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>
        <v>0</v>
      </c>
      <c r="W347" s="20">
        <v>0</v>
      </c>
      <c r="X347" s="20">
        <v>0</v>
      </c>
      <c r="Y347" s="14">
        <v>0</v>
      </c>
      <c r="Z347" s="14">
        <v>1924.6986649874134</v>
      </c>
      <c r="AA347"/>
      <c r="AB347"/>
      <c r="AC347"/>
      <c r="AD347"/>
      <c r="AE347"/>
      <c r="AF347"/>
      <c r="AG347"/>
      <c r="AH347"/>
      <c r="AI347"/>
    </row>
    <row r="348" spans="1:35" s="8" customFormat="1" x14ac:dyDescent="0.25">
      <c r="A348" s="22"/>
      <c r="B348" s="23" t="s">
        <v>0</v>
      </c>
      <c r="C348" s="18"/>
      <c r="D348" s="19"/>
      <c r="E348" s="18"/>
      <c r="F348" s="19">
        <v>135</v>
      </c>
      <c r="G348" s="20">
        <v>26</v>
      </c>
      <c r="H348" s="21">
        <v>161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  <c r="N348" s="20">
        <v>0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0</v>
      </c>
      <c r="U348" s="20">
        <v>0</v>
      </c>
      <c r="V348" s="20">
        <v>0</v>
      </c>
      <c r="W348" s="20">
        <v>0</v>
      </c>
      <c r="X348" s="20">
        <v>0</v>
      </c>
      <c r="Y348" s="14">
        <v>0</v>
      </c>
      <c r="Z348" s="14">
        <v>158.47488874895112</v>
      </c>
      <c r="AA348"/>
      <c r="AB348"/>
      <c r="AC348"/>
      <c r="AD348"/>
      <c r="AE348"/>
      <c r="AF348"/>
      <c r="AG348"/>
      <c r="AH348"/>
      <c r="AI348"/>
    </row>
    <row r="349" spans="1:35" s="8" customFormat="1" x14ac:dyDescent="0.25">
      <c r="A349" s="22"/>
      <c r="B349" s="23" t="s">
        <v>1</v>
      </c>
      <c r="C349" s="18"/>
      <c r="D349" s="19"/>
      <c r="E349" s="18"/>
      <c r="F349" s="19">
        <v>540</v>
      </c>
      <c r="G349" s="20">
        <v>102</v>
      </c>
      <c r="H349" s="21">
        <v>642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  <c r="N349" s="20">
        <v>0</v>
      </c>
      <c r="O349" s="20">
        <v>0</v>
      </c>
      <c r="P349" s="20">
        <v>0</v>
      </c>
      <c r="Q349" s="20">
        <v>0</v>
      </c>
      <c r="R349" s="20">
        <v>0</v>
      </c>
      <c r="S349" s="20">
        <v>0</v>
      </c>
      <c r="T349" s="20">
        <v>0</v>
      </c>
      <c r="U349" s="20">
        <v>0</v>
      </c>
      <c r="V349" s="20">
        <v>0</v>
      </c>
      <c r="W349" s="20">
        <v>0</v>
      </c>
      <c r="X349" s="20">
        <v>0</v>
      </c>
      <c r="Y349" s="14">
        <v>0</v>
      </c>
      <c r="Z349" s="14">
        <v>632.09379432280821</v>
      </c>
      <c r="AA349"/>
      <c r="AB349"/>
      <c r="AC349"/>
      <c r="AD349"/>
      <c r="AE349"/>
      <c r="AF349"/>
      <c r="AG349"/>
      <c r="AH349"/>
      <c r="AI349"/>
    </row>
    <row r="350" spans="1:35" s="8" customFormat="1" x14ac:dyDescent="0.25">
      <c r="A350" s="22"/>
      <c r="B350" s="23" t="s">
        <v>39</v>
      </c>
      <c r="C350" s="18"/>
      <c r="D350" s="19"/>
      <c r="E350" s="18"/>
      <c r="F350" s="19">
        <v>676</v>
      </c>
      <c r="G350" s="20">
        <v>128</v>
      </c>
      <c r="H350" s="21">
        <v>804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14">
        <v>0</v>
      </c>
      <c r="Z350" s="14">
        <v>791.56868307175932</v>
      </c>
      <c r="AA350"/>
      <c r="AB350"/>
      <c r="AC350"/>
      <c r="AD350"/>
      <c r="AE350"/>
      <c r="AF350"/>
      <c r="AG350"/>
      <c r="AH350"/>
      <c r="AI350"/>
    </row>
    <row r="351" spans="1:35" s="10" customFormat="1" x14ac:dyDescent="0.25">
      <c r="A351" s="24"/>
      <c r="B351" s="25" t="s">
        <v>40</v>
      </c>
      <c r="C351" s="15"/>
      <c r="D351" s="14"/>
      <c r="E351" s="15"/>
      <c r="F351" s="14">
        <v>1351</v>
      </c>
      <c r="G351" s="21">
        <v>256</v>
      </c>
      <c r="H351" s="21">
        <v>1607</v>
      </c>
      <c r="I351" s="21">
        <v>0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14">
        <v>0</v>
      </c>
      <c r="Z351" s="14">
        <v>1582.1373661435186</v>
      </c>
      <c r="AA351"/>
      <c r="AB351"/>
      <c r="AC351"/>
      <c r="AD351"/>
      <c r="AE351"/>
      <c r="AF351"/>
      <c r="AG351"/>
      <c r="AH351"/>
      <c r="AI351"/>
    </row>
    <row r="352" spans="1:35" s="8" customFormat="1" x14ac:dyDescent="0.25">
      <c r="A352" s="22"/>
      <c r="B352" s="23" t="s">
        <v>2</v>
      </c>
      <c r="C352" s="18"/>
      <c r="D352" s="19"/>
      <c r="E352" s="18"/>
      <c r="F352" s="19">
        <v>41</v>
      </c>
      <c r="G352" s="20">
        <v>8</v>
      </c>
      <c r="H352" s="21">
        <v>49</v>
      </c>
      <c r="I352" s="20">
        <v>0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14">
        <v>0</v>
      </c>
      <c r="Z352" s="14">
        <v>48.223042691984958</v>
      </c>
      <c r="AA352"/>
      <c r="AB352"/>
      <c r="AC352"/>
      <c r="AD352"/>
      <c r="AE352"/>
      <c r="AF352"/>
      <c r="AG352"/>
      <c r="AH352"/>
      <c r="AI352"/>
    </row>
    <row r="353" spans="1:35" s="8" customFormat="1" x14ac:dyDescent="0.25">
      <c r="A353" s="22"/>
      <c r="B353" s="23" t="s">
        <v>41</v>
      </c>
      <c r="C353" s="18"/>
      <c r="D353" s="19"/>
      <c r="E353" s="18"/>
      <c r="F353" s="19">
        <v>251</v>
      </c>
      <c r="G353" s="20">
        <v>48</v>
      </c>
      <c r="H353" s="21">
        <v>299</v>
      </c>
      <c r="I353" s="20">
        <v>0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14">
        <v>0</v>
      </c>
      <c r="Z353" s="14">
        <v>294.33825615190977</v>
      </c>
      <c r="AA353"/>
      <c r="AB353"/>
      <c r="AC353"/>
      <c r="AD353"/>
      <c r="AE353"/>
      <c r="AF353"/>
      <c r="AG353"/>
      <c r="AH353"/>
      <c r="AI353"/>
    </row>
    <row r="354" spans="1:35" s="8" customFormat="1" x14ac:dyDescent="0.25">
      <c r="A354" s="22"/>
      <c r="B354" s="25" t="s">
        <v>42</v>
      </c>
      <c r="C354" s="15"/>
      <c r="D354" s="14"/>
      <c r="E354" s="15"/>
      <c r="F354" s="14">
        <v>1643</v>
      </c>
      <c r="G354" s="21">
        <v>312</v>
      </c>
      <c r="H354" s="21">
        <v>1955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14">
        <v>0</v>
      </c>
      <c r="Z354" s="14">
        <v>1924.6986649874134</v>
      </c>
      <c r="AA354"/>
      <c r="AB354"/>
      <c r="AC354"/>
      <c r="AD354"/>
      <c r="AE354"/>
      <c r="AF354"/>
      <c r="AG354"/>
      <c r="AH354"/>
      <c r="AI354"/>
    </row>
    <row r="355" spans="1:35" s="10" customFormat="1" x14ac:dyDescent="0.25">
      <c r="A355" s="197" t="s">
        <v>79</v>
      </c>
      <c r="B355" s="198" t="s">
        <v>170</v>
      </c>
      <c r="C355" s="199" t="s">
        <v>52</v>
      </c>
      <c r="D355" s="200">
        <v>1652</v>
      </c>
      <c r="E355" s="16" t="s">
        <v>34</v>
      </c>
      <c r="F355" s="17">
        <v>0</v>
      </c>
      <c r="G355" s="17">
        <v>0</v>
      </c>
      <c r="H355" s="17">
        <v>0</v>
      </c>
      <c r="I355" s="17">
        <v>0</v>
      </c>
      <c r="J355" s="17">
        <v>44519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44519</v>
      </c>
      <c r="W355" s="17">
        <v>0</v>
      </c>
      <c r="X355" s="17">
        <v>0</v>
      </c>
      <c r="Y355" s="17">
        <v>44519</v>
      </c>
      <c r="Z355" s="17">
        <v>35531.654552083113</v>
      </c>
      <c r="AA355"/>
      <c r="AB355"/>
      <c r="AC355"/>
      <c r="AD355"/>
      <c r="AE355"/>
      <c r="AF355"/>
      <c r="AG355"/>
      <c r="AH355"/>
      <c r="AI355"/>
    </row>
    <row r="356" spans="1:35" s="10" customFormat="1" ht="38.25" x14ac:dyDescent="0.25">
      <c r="A356" s="197"/>
      <c r="B356" s="198"/>
      <c r="C356" s="199"/>
      <c r="D356" s="200"/>
      <c r="E356" s="18" t="s">
        <v>35</v>
      </c>
      <c r="F356" s="19"/>
      <c r="G356" s="20"/>
      <c r="H356" s="21">
        <v>0</v>
      </c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>
        <v>0</v>
      </c>
      <c r="W356" s="20">
        <v>0</v>
      </c>
      <c r="X356" s="20">
        <v>0</v>
      </c>
      <c r="Y356" s="14">
        <v>0</v>
      </c>
      <c r="Z356" s="14">
        <v>0</v>
      </c>
      <c r="AA356"/>
      <c r="AB356"/>
      <c r="AC356"/>
      <c r="AD356"/>
      <c r="AE356"/>
      <c r="AF356"/>
      <c r="AG356"/>
      <c r="AH356"/>
      <c r="AI356"/>
    </row>
    <row r="357" spans="1:35" s="10" customFormat="1" x14ac:dyDescent="0.25">
      <c r="A357" s="197"/>
      <c r="B357" s="198"/>
      <c r="C357" s="199"/>
      <c r="D357" s="200"/>
      <c r="E357" s="18" t="s">
        <v>36</v>
      </c>
      <c r="F357" s="19"/>
      <c r="G357" s="20"/>
      <c r="H357" s="21">
        <v>0</v>
      </c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>
        <v>0</v>
      </c>
      <c r="W357" s="20">
        <v>0</v>
      </c>
      <c r="X357" s="20">
        <v>0</v>
      </c>
      <c r="Y357" s="14">
        <v>0</v>
      </c>
      <c r="Z357" s="14">
        <v>0</v>
      </c>
      <c r="AA357"/>
      <c r="AB357"/>
      <c r="AC357"/>
      <c r="AD357"/>
      <c r="AE357"/>
      <c r="AF357"/>
      <c r="AG357"/>
      <c r="AH357"/>
      <c r="AI357"/>
    </row>
    <row r="358" spans="1:35" s="10" customFormat="1" x14ac:dyDescent="0.25">
      <c r="A358" s="197"/>
      <c r="B358" s="198"/>
      <c r="C358" s="199"/>
      <c r="D358" s="200"/>
      <c r="E358" s="18" t="s">
        <v>37</v>
      </c>
      <c r="F358" s="19"/>
      <c r="G358" s="20"/>
      <c r="H358" s="21">
        <v>0</v>
      </c>
      <c r="I358" s="20"/>
      <c r="J358" s="20">
        <v>44519</v>
      </c>
      <c r="K358" s="20">
        <v>0</v>
      </c>
      <c r="L358" s="20">
        <v>0</v>
      </c>
      <c r="M358" s="20">
        <v>0</v>
      </c>
      <c r="N358" s="20">
        <v>0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0">
        <v>0</v>
      </c>
      <c r="U358" s="20">
        <v>0</v>
      </c>
      <c r="V358" s="20">
        <v>44519</v>
      </c>
      <c r="W358" s="20">
        <v>0</v>
      </c>
      <c r="X358" s="20">
        <v>0</v>
      </c>
      <c r="Y358" s="14">
        <v>44519</v>
      </c>
      <c r="Z358" s="14">
        <v>35531.654552083113</v>
      </c>
      <c r="AA358"/>
      <c r="AB358"/>
      <c r="AC358"/>
      <c r="AD358"/>
      <c r="AE358"/>
      <c r="AF358"/>
      <c r="AG358"/>
      <c r="AH358"/>
      <c r="AI358"/>
    </row>
    <row r="359" spans="1:35" s="10" customFormat="1" ht="63.75" x14ac:dyDescent="0.25">
      <c r="A359" s="197"/>
      <c r="B359" s="198"/>
      <c r="C359" s="199"/>
      <c r="D359" s="200"/>
      <c r="E359" s="18" t="s">
        <v>38</v>
      </c>
      <c r="F359" s="19">
        <v>0</v>
      </c>
      <c r="G359" s="20">
        <v>0</v>
      </c>
      <c r="H359" s="21">
        <v>0</v>
      </c>
      <c r="I359" s="20">
        <v>0</v>
      </c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>
        <v>0</v>
      </c>
      <c r="W359" s="20">
        <v>0</v>
      </c>
      <c r="X359" s="20">
        <v>0</v>
      </c>
      <c r="Y359" s="14">
        <v>0</v>
      </c>
      <c r="Z359" s="14">
        <v>0</v>
      </c>
      <c r="AA359"/>
      <c r="AB359"/>
      <c r="AC359"/>
      <c r="AD359"/>
      <c r="AE359"/>
      <c r="AF359"/>
      <c r="AG359"/>
      <c r="AH359"/>
      <c r="AI359"/>
    </row>
    <row r="360" spans="1:35" s="8" customFormat="1" x14ac:dyDescent="0.25">
      <c r="A360" s="22"/>
      <c r="B360" s="23" t="s">
        <v>0</v>
      </c>
      <c r="C360" s="18"/>
      <c r="D360" s="19"/>
      <c r="E360" s="18"/>
      <c r="F360" s="19">
        <v>0</v>
      </c>
      <c r="G360" s="20">
        <v>0</v>
      </c>
      <c r="H360" s="21">
        <v>0</v>
      </c>
      <c r="I360" s="20">
        <v>0</v>
      </c>
      <c r="J360" s="20">
        <v>3662</v>
      </c>
      <c r="K360" s="20">
        <v>0</v>
      </c>
      <c r="L360" s="20">
        <v>0</v>
      </c>
      <c r="M360" s="20">
        <v>0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0">
        <v>0</v>
      </c>
      <c r="U360" s="20">
        <v>0</v>
      </c>
      <c r="V360" s="20">
        <v>3662</v>
      </c>
      <c r="W360" s="20">
        <v>0</v>
      </c>
      <c r="X360" s="20">
        <v>0</v>
      </c>
      <c r="Y360" s="14">
        <v>3662</v>
      </c>
      <c r="Z360" s="14">
        <v>2922.7278009328229</v>
      </c>
      <c r="AA360"/>
      <c r="AB360"/>
      <c r="AC360"/>
      <c r="AD360"/>
      <c r="AE360"/>
      <c r="AF360"/>
      <c r="AG360"/>
      <c r="AH360"/>
      <c r="AI360"/>
    </row>
    <row r="361" spans="1:35" s="8" customFormat="1" x14ac:dyDescent="0.25">
      <c r="A361" s="22"/>
      <c r="B361" s="23" t="s">
        <v>1</v>
      </c>
      <c r="C361" s="18"/>
      <c r="D361" s="19"/>
      <c r="E361" s="18"/>
      <c r="F361" s="19">
        <v>0</v>
      </c>
      <c r="G361" s="20">
        <v>0</v>
      </c>
      <c r="H361" s="21">
        <v>0</v>
      </c>
      <c r="I361" s="20">
        <v>0</v>
      </c>
      <c r="J361" s="20">
        <v>14652</v>
      </c>
      <c r="K361" s="20">
        <v>0</v>
      </c>
      <c r="L361" s="20">
        <v>0</v>
      </c>
      <c r="M361" s="20">
        <v>0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0">
        <v>0</v>
      </c>
      <c r="U361" s="20">
        <v>0</v>
      </c>
      <c r="V361" s="20">
        <v>14652</v>
      </c>
      <c r="W361" s="20">
        <v>0</v>
      </c>
      <c r="X361" s="20">
        <v>0</v>
      </c>
      <c r="Y361" s="14">
        <v>14652</v>
      </c>
      <c r="Z361" s="14">
        <v>11694.103697233131</v>
      </c>
      <c r="AA361"/>
      <c r="AB361"/>
      <c r="AC361"/>
      <c r="AD361"/>
      <c r="AE361"/>
      <c r="AF361"/>
      <c r="AG361"/>
      <c r="AH361"/>
      <c r="AI361"/>
    </row>
    <row r="362" spans="1:35" s="8" customFormat="1" x14ac:dyDescent="0.25">
      <c r="A362" s="22"/>
      <c r="B362" s="23" t="s">
        <v>39</v>
      </c>
      <c r="C362" s="18"/>
      <c r="D362" s="19"/>
      <c r="E362" s="18"/>
      <c r="F362" s="19">
        <v>0</v>
      </c>
      <c r="G362" s="20">
        <v>0</v>
      </c>
      <c r="H362" s="21">
        <v>0</v>
      </c>
      <c r="I362" s="20">
        <v>0</v>
      </c>
      <c r="J362" s="20">
        <v>18315</v>
      </c>
      <c r="K362" s="20">
        <v>0</v>
      </c>
      <c r="L362" s="20">
        <v>0</v>
      </c>
      <c r="M362" s="20">
        <v>0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0">
        <v>0</v>
      </c>
      <c r="U362" s="20">
        <v>0</v>
      </c>
      <c r="V362" s="20">
        <v>18315</v>
      </c>
      <c r="W362" s="20">
        <v>0</v>
      </c>
      <c r="X362" s="20">
        <v>0</v>
      </c>
      <c r="Y362" s="14">
        <v>18315</v>
      </c>
      <c r="Z362" s="14">
        <v>14617.629621541413</v>
      </c>
      <c r="AA362"/>
      <c r="AB362"/>
      <c r="AC362"/>
      <c r="AD362"/>
      <c r="AE362"/>
      <c r="AF362"/>
      <c r="AG362"/>
      <c r="AH362"/>
      <c r="AI362"/>
    </row>
    <row r="363" spans="1:35" s="10" customFormat="1" x14ac:dyDescent="0.25">
      <c r="A363" s="24"/>
      <c r="B363" s="25" t="s">
        <v>40</v>
      </c>
      <c r="C363" s="15"/>
      <c r="D363" s="14"/>
      <c r="E363" s="15"/>
      <c r="F363" s="14">
        <v>0</v>
      </c>
      <c r="G363" s="21">
        <v>0</v>
      </c>
      <c r="H363" s="21">
        <v>0</v>
      </c>
      <c r="I363" s="21">
        <v>0</v>
      </c>
      <c r="J363" s="21">
        <v>36629</v>
      </c>
      <c r="K363" s="21">
        <v>0</v>
      </c>
      <c r="L363" s="21">
        <v>0</v>
      </c>
      <c r="M363" s="21">
        <v>0</v>
      </c>
      <c r="N363" s="21">
        <v>0</v>
      </c>
      <c r="O363" s="21">
        <v>0</v>
      </c>
      <c r="P363" s="21">
        <v>0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36629</v>
      </c>
      <c r="W363" s="21">
        <v>0</v>
      </c>
      <c r="X363" s="21">
        <v>0</v>
      </c>
      <c r="Y363" s="14">
        <v>36629</v>
      </c>
      <c r="Z363" s="14">
        <v>29234.461119707365</v>
      </c>
      <c r="AA363"/>
      <c r="AB363"/>
      <c r="AC363"/>
      <c r="AD363"/>
      <c r="AE363"/>
      <c r="AF363"/>
      <c r="AG363"/>
      <c r="AH363"/>
      <c r="AI363"/>
    </row>
    <row r="364" spans="1:35" s="8" customFormat="1" x14ac:dyDescent="0.25">
      <c r="A364" s="22"/>
      <c r="B364" s="23" t="s">
        <v>2</v>
      </c>
      <c r="C364" s="18"/>
      <c r="D364" s="19"/>
      <c r="E364" s="18"/>
      <c r="F364" s="19">
        <v>0</v>
      </c>
      <c r="G364" s="20">
        <v>0</v>
      </c>
      <c r="H364" s="21">
        <v>0</v>
      </c>
      <c r="I364" s="20">
        <v>0</v>
      </c>
      <c r="J364" s="20">
        <v>1099</v>
      </c>
      <c r="K364" s="20">
        <v>0</v>
      </c>
      <c r="L364" s="20">
        <v>0</v>
      </c>
      <c r="M364" s="20">
        <v>0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0">
        <v>0</v>
      </c>
      <c r="U364" s="20">
        <v>0</v>
      </c>
      <c r="V364" s="20">
        <v>1099</v>
      </c>
      <c r="W364" s="20">
        <v>0</v>
      </c>
      <c r="X364" s="20">
        <v>0</v>
      </c>
      <c r="Y364" s="14">
        <v>1099</v>
      </c>
      <c r="Z364" s="14">
        <v>877.13758963003067</v>
      </c>
      <c r="AA364"/>
      <c r="AB364"/>
      <c r="AC364"/>
      <c r="AD364"/>
      <c r="AE364"/>
      <c r="AF364"/>
      <c r="AG364"/>
      <c r="AH364"/>
      <c r="AI364"/>
    </row>
    <row r="365" spans="1:35" s="8" customFormat="1" x14ac:dyDescent="0.25">
      <c r="A365" s="22"/>
      <c r="B365" s="23" t="s">
        <v>41</v>
      </c>
      <c r="C365" s="18"/>
      <c r="D365" s="19"/>
      <c r="E365" s="18"/>
      <c r="F365" s="19">
        <v>0</v>
      </c>
      <c r="G365" s="20">
        <v>0</v>
      </c>
      <c r="H365" s="21">
        <v>0</v>
      </c>
      <c r="I365" s="20">
        <v>0</v>
      </c>
      <c r="J365" s="20">
        <v>6791</v>
      </c>
      <c r="K365" s="20">
        <v>0</v>
      </c>
      <c r="L365" s="20">
        <v>0</v>
      </c>
      <c r="M365" s="20">
        <v>0</v>
      </c>
      <c r="N365" s="20">
        <v>0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>
        <v>0</v>
      </c>
      <c r="U365" s="20">
        <v>0</v>
      </c>
      <c r="V365" s="20">
        <v>6791</v>
      </c>
      <c r="W365" s="20">
        <v>0</v>
      </c>
      <c r="X365" s="20">
        <v>0</v>
      </c>
      <c r="Y365" s="14">
        <v>6791</v>
      </c>
      <c r="Z365" s="14">
        <v>5420.0558427457127</v>
      </c>
      <c r="AA365"/>
      <c r="AB365"/>
      <c r="AC365"/>
      <c r="AD365"/>
      <c r="AE365"/>
      <c r="AF365"/>
      <c r="AG365"/>
      <c r="AH365"/>
      <c r="AI365"/>
    </row>
    <row r="366" spans="1:35" s="8" customFormat="1" x14ac:dyDescent="0.25">
      <c r="A366" s="22"/>
      <c r="B366" s="25" t="s">
        <v>42</v>
      </c>
      <c r="C366" s="15"/>
      <c r="D366" s="14"/>
      <c r="E366" s="15"/>
      <c r="F366" s="14">
        <v>0</v>
      </c>
      <c r="G366" s="21">
        <v>0</v>
      </c>
      <c r="H366" s="21">
        <v>0</v>
      </c>
      <c r="I366" s="21">
        <v>0</v>
      </c>
      <c r="J366" s="21">
        <v>44519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44519</v>
      </c>
      <c r="W366" s="21">
        <v>0</v>
      </c>
      <c r="X366" s="21">
        <v>0</v>
      </c>
      <c r="Y366" s="14">
        <v>44519</v>
      </c>
      <c r="Z366" s="14">
        <v>35531.654552083113</v>
      </c>
      <c r="AA366"/>
      <c r="AB366"/>
      <c r="AC366"/>
      <c r="AD366"/>
      <c r="AE366"/>
      <c r="AF366"/>
      <c r="AG366"/>
      <c r="AH366"/>
      <c r="AI366"/>
    </row>
    <row r="367" spans="1:35" s="10" customFormat="1" x14ac:dyDescent="0.25">
      <c r="A367" s="197" t="s">
        <v>80</v>
      </c>
      <c r="B367" s="198" t="s">
        <v>171</v>
      </c>
      <c r="C367" s="199" t="s">
        <v>52</v>
      </c>
      <c r="D367" s="200">
        <v>795</v>
      </c>
      <c r="E367" s="16" t="s">
        <v>34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19319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19319</v>
      </c>
      <c r="X367" s="17">
        <v>0</v>
      </c>
      <c r="Y367" s="17">
        <v>19319</v>
      </c>
      <c r="Z367" s="17">
        <v>13639.023685932922</v>
      </c>
      <c r="AA367"/>
      <c r="AB367"/>
      <c r="AC367"/>
      <c r="AD367"/>
      <c r="AE367"/>
      <c r="AF367"/>
      <c r="AG367"/>
      <c r="AH367"/>
      <c r="AI367"/>
    </row>
    <row r="368" spans="1:35" s="10" customFormat="1" ht="38.25" x14ac:dyDescent="0.25">
      <c r="A368" s="197"/>
      <c r="B368" s="198"/>
      <c r="C368" s="199"/>
      <c r="D368" s="200"/>
      <c r="E368" s="18" t="s">
        <v>35</v>
      </c>
      <c r="F368" s="19"/>
      <c r="G368" s="20"/>
      <c r="H368" s="21">
        <v>0</v>
      </c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>
        <v>0</v>
      </c>
      <c r="W368" s="20">
        <v>0</v>
      </c>
      <c r="X368" s="20">
        <v>0</v>
      </c>
      <c r="Y368" s="14">
        <v>0</v>
      </c>
      <c r="Z368" s="14">
        <v>0</v>
      </c>
      <c r="AA368"/>
      <c r="AB368"/>
      <c r="AC368"/>
      <c r="AD368"/>
      <c r="AE368"/>
      <c r="AF368"/>
      <c r="AG368"/>
      <c r="AH368"/>
      <c r="AI368"/>
    </row>
    <row r="369" spans="1:35" s="10" customFormat="1" x14ac:dyDescent="0.25">
      <c r="A369" s="197"/>
      <c r="B369" s="198"/>
      <c r="C369" s="199"/>
      <c r="D369" s="200"/>
      <c r="E369" s="18" t="s">
        <v>36</v>
      </c>
      <c r="F369" s="19"/>
      <c r="G369" s="20"/>
      <c r="H369" s="21">
        <v>0</v>
      </c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>
        <v>0</v>
      </c>
      <c r="W369" s="20">
        <v>0</v>
      </c>
      <c r="X369" s="20">
        <v>0</v>
      </c>
      <c r="Y369" s="14">
        <v>0</v>
      </c>
      <c r="Z369" s="14">
        <v>0</v>
      </c>
      <c r="AA369"/>
      <c r="AB369"/>
      <c r="AC369"/>
      <c r="AD369"/>
      <c r="AE369"/>
      <c r="AF369"/>
      <c r="AG369"/>
      <c r="AH369"/>
      <c r="AI369"/>
    </row>
    <row r="370" spans="1:35" s="10" customFormat="1" x14ac:dyDescent="0.25">
      <c r="A370" s="197"/>
      <c r="B370" s="198"/>
      <c r="C370" s="199"/>
      <c r="D370" s="200"/>
      <c r="E370" s="18" t="s">
        <v>37</v>
      </c>
      <c r="F370" s="19"/>
      <c r="G370" s="20"/>
      <c r="H370" s="21">
        <v>0</v>
      </c>
      <c r="I370" s="20"/>
      <c r="J370" s="20">
        <v>0</v>
      </c>
      <c r="K370" s="20">
        <v>0</v>
      </c>
      <c r="L370" s="20">
        <v>0</v>
      </c>
      <c r="M370" s="20">
        <v>19319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19319</v>
      </c>
      <c r="X370" s="20">
        <v>0</v>
      </c>
      <c r="Y370" s="14">
        <v>19319</v>
      </c>
      <c r="Z370" s="14">
        <v>13639.023685932922</v>
      </c>
      <c r="AA370"/>
      <c r="AB370"/>
      <c r="AC370"/>
      <c r="AD370"/>
      <c r="AE370"/>
      <c r="AF370"/>
      <c r="AG370"/>
      <c r="AH370"/>
      <c r="AI370"/>
    </row>
    <row r="371" spans="1:35" s="10" customFormat="1" ht="63.75" x14ac:dyDescent="0.25">
      <c r="A371" s="197"/>
      <c r="B371" s="198"/>
      <c r="C371" s="199"/>
      <c r="D371" s="200"/>
      <c r="E371" s="18" t="s">
        <v>38</v>
      </c>
      <c r="F371" s="19">
        <v>0</v>
      </c>
      <c r="G371" s="20">
        <v>0</v>
      </c>
      <c r="H371" s="21">
        <v>0</v>
      </c>
      <c r="I371" s="20">
        <v>0</v>
      </c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>
        <v>0</v>
      </c>
      <c r="W371" s="20">
        <v>0</v>
      </c>
      <c r="X371" s="20">
        <v>0</v>
      </c>
      <c r="Y371" s="14">
        <v>0</v>
      </c>
      <c r="Z371" s="14">
        <v>0</v>
      </c>
      <c r="AA371"/>
      <c r="AB371"/>
      <c r="AC371"/>
      <c r="AD371"/>
      <c r="AE371"/>
      <c r="AF371"/>
      <c r="AG371"/>
      <c r="AH371"/>
      <c r="AI371"/>
    </row>
    <row r="372" spans="1:35" s="8" customFormat="1" x14ac:dyDescent="0.25">
      <c r="A372" s="22"/>
      <c r="B372" s="23" t="s">
        <v>0</v>
      </c>
      <c r="C372" s="18"/>
      <c r="D372" s="19"/>
      <c r="E372" s="18"/>
      <c r="F372" s="19">
        <v>0</v>
      </c>
      <c r="G372" s="20">
        <v>0</v>
      </c>
      <c r="H372" s="21">
        <v>0</v>
      </c>
      <c r="I372" s="20">
        <v>0</v>
      </c>
      <c r="J372" s="20">
        <v>0</v>
      </c>
      <c r="K372" s="20">
        <v>0</v>
      </c>
      <c r="L372" s="20">
        <v>0</v>
      </c>
      <c r="M372" s="20">
        <v>1589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1589</v>
      </c>
      <c r="X372" s="20">
        <v>0</v>
      </c>
      <c r="Y372" s="14">
        <v>1589</v>
      </c>
      <c r="Z372" s="14">
        <v>1121.8183465473064</v>
      </c>
      <c r="AA372"/>
      <c r="AB372"/>
      <c r="AC372"/>
      <c r="AD372"/>
      <c r="AE372"/>
      <c r="AF372"/>
      <c r="AG372"/>
      <c r="AH372"/>
      <c r="AI372"/>
    </row>
    <row r="373" spans="1:35" s="8" customFormat="1" x14ac:dyDescent="0.25">
      <c r="A373" s="22"/>
      <c r="B373" s="23" t="s">
        <v>1</v>
      </c>
      <c r="C373" s="18"/>
      <c r="D373" s="19"/>
      <c r="E373" s="18"/>
      <c r="F373" s="19">
        <v>0</v>
      </c>
      <c r="G373" s="20">
        <v>0</v>
      </c>
      <c r="H373" s="21"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6358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6358</v>
      </c>
      <c r="X373" s="20">
        <v>0</v>
      </c>
      <c r="Y373" s="14">
        <v>6358</v>
      </c>
      <c r="Z373" s="14">
        <v>4488.6853664869568</v>
      </c>
      <c r="AA373"/>
      <c r="AB373"/>
      <c r="AC373"/>
      <c r="AD373"/>
      <c r="AE373"/>
      <c r="AF373"/>
      <c r="AG373"/>
      <c r="AH373"/>
      <c r="AI373"/>
    </row>
    <row r="374" spans="1:35" s="8" customFormat="1" x14ac:dyDescent="0.25">
      <c r="A374" s="22"/>
      <c r="B374" s="23" t="s">
        <v>39</v>
      </c>
      <c r="C374" s="18"/>
      <c r="D374" s="19"/>
      <c r="E374" s="18"/>
      <c r="F374" s="19">
        <v>0</v>
      </c>
      <c r="G374" s="20">
        <v>0</v>
      </c>
      <c r="H374" s="21"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7948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7948</v>
      </c>
      <c r="X374" s="20">
        <v>0</v>
      </c>
      <c r="Y374" s="14">
        <v>7948</v>
      </c>
      <c r="Z374" s="14">
        <v>5611.209703183129</v>
      </c>
      <c r="AA374"/>
      <c r="AB374"/>
      <c r="AC374"/>
      <c r="AD374"/>
      <c r="AE374"/>
      <c r="AF374"/>
      <c r="AG374"/>
      <c r="AH374"/>
      <c r="AI374"/>
    </row>
    <row r="375" spans="1:35" s="10" customFormat="1" x14ac:dyDescent="0.25">
      <c r="A375" s="24"/>
      <c r="B375" s="25" t="s">
        <v>40</v>
      </c>
      <c r="C375" s="15"/>
      <c r="D375" s="14"/>
      <c r="E375" s="15"/>
      <c r="F375" s="14">
        <v>0</v>
      </c>
      <c r="G375" s="21"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15895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15895</v>
      </c>
      <c r="X375" s="21">
        <v>0</v>
      </c>
      <c r="Y375" s="14">
        <v>15895</v>
      </c>
      <c r="Z375" s="14">
        <v>11221.713416217392</v>
      </c>
      <c r="AA375"/>
      <c r="AB375"/>
      <c r="AC375"/>
      <c r="AD375"/>
      <c r="AE375"/>
      <c r="AF375"/>
      <c r="AG375"/>
      <c r="AH375"/>
      <c r="AI375"/>
    </row>
    <row r="376" spans="1:35" s="8" customFormat="1" x14ac:dyDescent="0.25">
      <c r="A376" s="22"/>
      <c r="B376" s="23" t="s">
        <v>2</v>
      </c>
      <c r="C376" s="18"/>
      <c r="D376" s="19"/>
      <c r="E376" s="18"/>
      <c r="F376" s="19">
        <v>0</v>
      </c>
      <c r="G376" s="20">
        <v>0</v>
      </c>
      <c r="H376" s="21">
        <v>0</v>
      </c>
      <c r="I376" s="20">
        <v>0</v>
      </c>
      <c r="J376" s="20">
        <v>0</v>
      </c>
      <c r="K376" s="20">
        <v>0</v>
      </c>
      <c r="L376" s="20">
        <v>0</v>
      </c>
      <c r="M376" s="20">
        <v>477</v>
      </c>
      <c r="N376" s="20">
        <v>0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U376" s="20">
        <v>0</v>
      </c>
      <c r="V376" s="20">
        <v>0</v>
      </c>
      <c r="W376" s="20">
        <v>477</v>
      </c>
      <c r="X376" s="20">
        <v>0</v>
      </c>
      <c r="Y376" s="14">
        <v>477</v>
      </c>
      <c r="Z376" s="14">
        <v>336.75730100885158</v>
      </c>
      <c r="AA376"/>
      <c r="AB376"/>
      <c r="AC376"/>
      <c r="AD376"/>
      <c r="AE376"/>
      <c r="AF376"/>
      <c r="AG376"/>
      <c r="AH376"/>
      <c r="AI376"/>
    </row>
    <row r="377" spans="1:35" s="8" customFormat="1" x14ac:dyDescent="0.25">
      <c r="A377" s="22"/>
      <c r="B377" s="23" t="s">
        <v>41</v>
      </c>
      <c r="C377" s="18"/>
      <c r="D377" s="19"/>
      <c r="E377" s="18"/>
      <c r="F377" s="19">
        <v>0</v>
      </c>
      <c r="G377" s="20">
        <v>0</v>
      </c>
      <c r="H377" s="21">
        <v>0</v>
      </c>
      <c r="I377" s="20">
        <v>0</v>
      </c>
      <c r="J377" s="20">
        <v>0</v>
      </c>
      <c r="K377" s="20">
        <v>0</v>
      </c>
      <c r="L377" s="20">
        <v>0</v>
      </c>
      <c r="M377" s="20">
        <v>2947</v>
      </c>
      <c r="N377" s="20">
        <v>0</v>
      </c>
      <c r="O377" s="20">
        <v>0</v>
      </c>
      <c r="P377" s="20">
        <v>0</v>
      </c>
      <c r="Q377" s="20">
        <v>0</v>
      </c>
      <c r="R377" s="20">
        <v>0</v>
      </c>
      <c r="S377" s="20">
        <v>0</v>
      </c>
      <c r="T377" s="20">
        <v>0</v>
      </c>
      <c r="U377" s="20">
        <v>0</v>
      </c>
      <c r="V377" s="20">
        <v>0</v>
      </c>
      <c r="W377" s="20">
        <v>2947</v>
      </c>
      <c r="X377" s="20">
        <v>0</v>
      </c>
      <c r="Y377" s="14">
        <v>2947</v>
      </c>
      <c r="Z377" s="14">
        <v>2080.5529687066783</v>
      </c>
      <c r="AA377"/>
      <c r="AB377"/>
      <c r="AC377"/>
      <c r="AD377"/>
      <c r="AE377"/>
      <c r="AF377"/>
      <c r="AG377"/>
      <c r="AH377"/>
      <c r="AI377"/>
    </row>
    <row r="378" spans="1:35" s="8" customFormat="1" x14ac:dyDescent="0.25">
      <c r="A378" s="22"/>
      <c r="B378" s="25" t="s">
        <v>42</v>
      </c>
      <c r="C378" s="15"/>
      <c r="D378" s="14"/>
      <c r="E378" s="15"/>
      <c r="F378" s="14">
        <v>0</v>
      </c>
      <c r="G378" s="21">
        <v>0</v>
      </c>
      <c r="H378" s="21">
        <v>0</v>
      </c>
      <c r="I378" s="21">
        <v>0</v>
      </c>
      <c r="J378" s="21">
        <v>0</v>
      </c>
      <c r="K378" s="21">
        <v>0</v>
      </c>
      <c r="L378" s="21">
        <v>0</v>
      </c>
      <c r="M378" s="21">
        <v>19319</v>
      </c>
      <c r="N378" s="21">
        <v>0</v>
      </c>
      <c r="O378" s="21">
        <v>0</v>
      </c>
      <c r="P378" s="21">
        <v>0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19319</v>
      </c>
      <c r="X378" s="21">
        <v>0</v>
      </c>
      <c r="Y378" s="14">
        <v>19319</v>
      </c>
      <c r="Z378" s="14">
        <v>13639.023685932922</v>
      </c>
      <c r="AA378"/>
      <c r="AB378"/>
      <c r="AC378"/>
      <c r="AD378"/>
      <c r="AE378"/>
      <c r="AF378"/>
      <c r="AG378"/>
      <c r="AH378"/>
      <c r="AI378"/>
    </row>
    <row r="379" spans="1:35" s="10" customFormat="1" x14ac:dyDescent="0.25">
      <c r="A379" s="197" t="s">
        <v>81</v>
      </c>
      <c r="B379" s="198" t="s">
        <v>172</v>
      </c>
      <c r="C379" s="199" t="s">
        <v>52</v>
      </c>
      <c r="D379" s="200">
        <v>2237</v>
      </c>
      <c r="E379" s="16" t="s">
        <v>34</v>
      </c>
      <c r="F379" s="17">
        <v>0</v>
      </c>
      <c r="G379" s="17">
        <v>0</v>
      </c>
      <c r="H379" s="17">
        <v>0</v>
      </c>
      <c r="I379" s="17">
        <v>17462</v>
      </c>
      <c r="J379" s="17">
        <v>0</v>
      </c>
      <c r="K379" s="17">
        <v>0</v>
      </c>
      <c r="L379" s="17">
        <v>4508</v>
      </c>
      <c r="M379" s="17">
        <v>0</v>
      </c>
      <c r="N379" s="17">
        <v>18224</v>
      </c>
      <c r="O379" s="17">
        <v>12285</v>
      </c>
      <c r="P379" s="17">
        <v>9467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17462</v>
      </c>
      <c r="W379" s="17">
        <v>44484</v>
      </c>
      <c r="X379" s="17">
        <v>0</v>
      </c>
      <c r="Y379" s="17">
        <v>61946</v>
      </c>
      <c r="Z379" s="17">
        <v>44830.170181079484</v>
      </c>
      <c r="AA379"/>
      <c r="AB379"/>
      <c r="AC379"/>
      <c r="AD379"/>
      <c r="AE379"/>
      <c r="AF379"/>
      <c r="AG379"/>
      <c r="AH379"/>
      <c r="AI379"/>
    </row>
    <row r="380" spans="1:35" s="10" customFormat="1" ht="38.25" x14ac:dyDescent="0.25">
      <c r="A380" s="197"/>
      <c r="B380" s="198"/>
      <c r="C380" s="199"/>
      <c r="D380" s="200"/>
      <c r="E380" s="18" t="s">
        <v>35</v>
      </c>
      <c r="F380" s="19"/>
      <c r="G380" s="21"/>
      <c r="H380" s="21">
        <v>0</v>
      </c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>
        <v>0</v>
      </c>
      <c r="W380" s="21">
        <v>0</v>
      </c>
      <c r="X380" s="21">
        <v>0</v>
      </c>
      <c r="Y380" s="20">
        <v>0</v>
      </c>
      <c r="Z380" s="20">
        <v>0</v>
      </c>
      <c r="AA380"/>
      <c r="AB380"/>
      <c r="AC380"/>
      <c r="AD380"/>
      <c r="AE380"/>
      <c r="AF380"/>
      <c r="AG380"/>
      <c r="AH380"/>
      <c r="AI380"/>
    </row>
    <row r="381" spans="1:35" s="10" customFormat="1" x14ac:dyDescent="0.25">
      <c r="A381" s="197"/>
      <c r="B381" s="198"/>
      <c r="C381" s="199"/>
      <c r="D381" s="200"/>
      <c r="E381" s="18" t="s">
        <v>36</v>
      </c>
      <c r="F381" s="19"/>
      <c r="G381" s="20"/>
      <c r="H381" s="21">
        <v>0</v>
      </c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>
        <v>0</v>
      </c>
      <c r="W381" s="20">
        <v>0</v>
      </c>
      <c r="X381" s="20">
        <v>0</v>
      </c>
      <c r="Y381" s="20">
        <v>0</v>
      </c>
      <c r="Z381" s="20">
        <v>0</v>
      </c>
      <c r="AA381"/>
      <c r="AB381"/>
      <c r="AC381"/>
      <c r="AD381"/>
      <c r="AE381"/>
      <c r="AF381"/>
      <c r="AG381"/>
      <c r="AH381"/>
      <c r="AI381"/>
    </row>
    <row r="382" spans="1:35" s="10" customFormat="1" x14ac:dyDescent="0.25">
      <c r="A382" s="197"/>
      <c r="B382" s="198"/>
      <c r="C382" s="199"/>
      <c r="D382" s="200"/>
      <c r="E382" s="18" t="s">
        <v>37</v>
      </c>
      <c r="F382" s="19"/>
      <c r="G382" s="19"/>
      <c r="H382" s="21">
        <v>0</v>
      </c>
      <c r="I382" s="19"/>
      <c r="J382" s="19">
        <v>0</v>
      </c>
      <c r="K382" s="19">
        <v>0</v>
      </c>
      <c r="L382" s="19">
        <v>4508</v>
      </c>
      <c r="M382" s="19">
        <v>0</v>
      </c>
      <c r="N382" s="19">
        <v>18224</v>
      </c>
      <c r="O382" s="19">
        <v>12285</v>
      </c>
      <c r="P382" s="19">
        <v>9467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44484</v>
      </c>
      <c r="X382" s="19">
        <v>0</v>
      </c>
      <c r="Y382" s="20">
        <v>44484</v>
      </c>
      <c r="Z382" s="20">
        <v>30091.331148394016</v>
      </c>
      <c r="AA382"/>
      <c r="AB382"/>
      <c r="AC382"/>
      <c r="AD382"/>
      <c r="AE382"/>
      <c r="AF382"/>
      <c r="AG382"/>
      <c r="AH382"/>
      <c r="AI382"/>
    </row>
    <row r="383" spans="1:35" s="10" customFormat="1" ht="63.75" x14ac:dyDescent="0.25">
      <c r="A383" s="197"/>
      <c r="B383" s="198"/>
      <c r="C383" s="199"/>
      <c r="D383" s="200"/>
      <c r="E383" s="18" t="s">
        <v>38</v>
      </c>
      <c r="F383" s="19">
        <v>0</v>
      </c>
      <c r="G383" s="19">
        <v>0</v>
      </c>
      <c r="H383" s="21">
        <v>0</v>
      </c>
      <c r="I383" s="19">
        <v>17462</v>
      </c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>
        <v>17462</v>
      </c>
      <c r="W383" s="19">
        <v>0</v>
      </c>
      <c r="X383" s="19">
        <v>0</v>
      </c>
      <c r="Y383" s="20">
        <v>17462</v>
      </c>
      <c r="Z383" s="20">
        <v>14738.839032685459</v>
      </c>
      <c r="AA383"/>
      <c r="AB383"/>
      <c r="AC383"/>
      <c r="AD383"/>
      <c r="AE383"/>
      <c r="AF383"/>
      <c r="AG383"/>
      <c r="AH383"/>
      <c r="AI383"/>
    </row>
    <row r="384" spans="1:35" s="8" customFormat="1" x14ac:dyDescent="0.25">
      <c r="A384" s="22"/>
      <c r="B384" s="23" t="s">
        <v>0</v>
      </c>
      <c r="C384" s="18"/>
      <c r="D384" s="19"/>
      <c r="E384" s="18"/>
      <c r="F384" s="20">
        <v>0</v>
      </c>
      <c r="G384" s="20">
        <v>0</v>
      </c>
      <c r="H384" s="21">
        <v>0</v>
      </c>
      <c r="I384" s="20">
        <v>1436</v>
      </c>
      <c r="J384" s="20">
        <v>0</v>
      </c>
      <c r="K384" s="20">
        <v>0</v>
      </c>
      <c r="L384" s="20">
        <v>370</v>
      </c>
      <c r="M384" s="20">
        <v>0</v>
      </c>
      <c r="N384" s="20">
        <v>1499</v>
      </c>
      <c r="O384" s="20">
        <v>1011</v>
      </c>
      <c r="P384" s="20">
        <v>778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1436</v>
      </c>
      <c r="W384" s="20">
        <v>3658</v>
      </c>
      <c r="X384" s="20">
        <v>0</v>
      </c>
      <c r="Y384" s="20">
        <v>5094</v>
      </c>
      <c r="Z384" s="20">
        <v>3686.4982605403802</v>
      </c>
      <c r="AA384"/>
      <c r="AB384"/>
      <c r="AC384"/>
      <c r="AD384"/>
      <c r="AE384"/>
      <c r="AF384"/>
      <c r="AG384"/>
      <c r="AH384"/>
      <c r="AI384"/>
    </row>
    <row r="385" spans="1:35" s="8" customFormat="1" x14ac:dyDescent="0.25">
      <c r="A385" s="22"/>
      <c r="B385" s="23" t="s">
        <v>1</v>
      </c>
      <c r="C385" s="18"/>
      <c r="D385" s="19"/>
      <c r="E385" s="18"/>
      <c r="F385" s="20">
        <v>0</v>
      </c>
      <c r="G385" s="20">
        <v>0</v>
      </c>
      <c r="H385" s="21">
        <v>0</v>
      </c>
      <c r="I385" s="20">
        <v>5747</v>
      </c>
      <c r="J385" s="20">
        <v>0</v>
      </c>
      <c r="K385" s="20">
        <v>0</v>
      </c>
      <c r="L385" s="20">
        <v>1484</v>
      </c>
      <c r="M385" s="20">
        <v>0</v>
      </c>
      <c r="N385" s="20">
        <v>5998</v>
      </c>
      <c r="O385" s="20">
        <v>4043</v>
      </c>
      <c r="P385" s="20">
        <v>3116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5747</v>
      </c>
      <c r="W385" s="20">
        <v>14641</v>
      </c>
      <c r="X385" s="20">
        <v>0</v>
      </c>
      <c r="Y385" s="20">
        <v>20388</v>
      </c>
      <c r="Z385" s="20">
        <v>14754.728545414744</v>
      </c>
      <c r="AA385"/>
      <c r="AB385"/>
      <c r="AC385"/>
      <c r="AD385"/>
      <c r="AE385"/>
      <c r="AF385"/>
      <c r="AG385"/>
      <c r="AH385"/>
      <c r="AI385"/>
    </row>
    <row r="386" spans="1:35" s="8" customFormat="1" x14ac:dyDescent="0.25">
      <c r="A386" s="22"/>
      <c r="B386" s="23" t="s">
        <v>39</v>
      </c>
      <c r="C386" s="18"/>
      <c r="D386" s="19"/>
      <c r="E386" s="18"/>
      <c r="F386" s="20">
        <v>0</v>
      </c>
      <c r="G386" s="20">
        <v>0</v>
      </c>
      <c r="H386" s="21">
        <v>0</v>
      </c>
      <c r="I386" s="20">
        <v>7184</v>
      </c>
      <c r="J386" s="20">
        <v>0</v>
      </c>
      <c r="K386" s="20">
        <v>0</v>
      </c>
      <c r="L386" s="20">
        <v>1855</v>
      </c>
      <c r="M386" s="20">
        <v>0</v>
      </c>
      <c r="N386" s="20">
        <v>7497</v>
      </c>
      <c r="O386" s="20">
        <v>5054</v>
      </c>
      <c r="P386" s="20">
        <v>3895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7184</v>
      </c>
      <c r="W386" s="20">
        <v>18301</v>
      </c>
      <c r="X386" s="20">
        <v>0</v>
      </c>
      <c r="Y386" s="20">
        <v>25485</v>
      </c>
      <c r="Z386" s="20">
        <v>18443.445459739349</v>
      </c>
      <c r="AA386"/>
      <c r="AB386"/>
      <c r="AC386"/>
      <c r="AD386"/>
      <c r="AE386"/>
      <c r="AF386"/>
      <c r="AG386"/>
      <c r="AH386"/>
      <c r="AI386"/>
    </row>
    <row r="387" spans="1:35" s="10" customFormat="1" x14ac:dyDescent="0.25">
      <c r="A387" s="24"/>
      <c r="B387" s="25" t="s">
        <v>40</v>
      </c>
      <c r="C387" s="15"/>
      <c r="D387" s="14"/>
      <c r="E387" s="15"/>
      <c r="F387" s="21">
        <v>0</v>
      </c>
      <c r="G387" s="21">
        <v>0</v>
      </c>
      <c r="H387" s="21">
        <v>0</v>
      </c>
      <c r="I387" s="21">
        <v>14367</v>
      </c>
      <c r="J387" s="21">
        <v>0</v>
      </c>
      <c r="K387" s="21">
        <v>0</v>
      </c>
      <c r="L387" s="21">
        <v>3709</v>
      </c>
      <c r="M387" s="21">
        <v>0</v>
      </c>
      <c r="N387" s="21">
        <v>14994</v>
      </c>
      <c r="O387" s="21">
        <v>10108</v>
      </c>
      <c r="P387" s="21">
        <v>7789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14367</v>
      </c>
      <c r="W387" s="21">
        <v>36600</v>
      </c>
      <c r="X387" s="21">
        <v>0</v>
      </c>
      <c r="Y387" s="21">
        <v>50967</v>
      </c>
      <c r="Z387" s="21">
        <v>36884.672265694469</v>
      </c>
      <c r="AA387"/>
      <c r="AB387"/>
      <c r="AC387"/>
      <c r="AD387"/>
      <c r="AE387"/>
      <c r="AF387"/>
      <c r="AG387"/>
      <c r="AH387"/>
      <c r="AI387"/>
    </row>
    <row r="388" spans="1:35" s="8" customFormat="1" x14ac:dyDescent="0.25">
      <c r="A388" s="22"/>
      <c r="B388" s="23" t="s">
        <v>2</v>
      </c>
      <c r="C388" s="18"/>
      <c r="D388" s="19"/>
      <c r="E388" s="18"/>
      <c r="F388" s="20">
        <v>0</v>
      </c>
      <c r="G388" s="20">
        <v>0</v>
      </c>
      <c r="H388" s="21">
        <v>0</v>
      </c>
      <c r="I388" s="20">
        <v>431</v>
      </c>
      <c r="J388" s="20">
        <v>0</v>
      </c>
      <c r="K388" s="20">
        <v>0</v>
      </c>
      <c r="L388" s="20">
        <v>111</v>
      </c>
      <c r="M388" s="20">
        <v>0</v>
      </c>
      <c r="N388" s="20">
        <v>450</v>
      </c>
      <c r="O388" s="20">
        <v>303</v>
      </c>
      <c r="P388" s="20">
        <v>234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431</v>
      </c>
      <c r="W388" s="20">
        <v>1098</v>
      </c>
      <c r="X388" s="20">
        <v>0</v>
      </c>
      <c r="Y388" s="20">
        <v>1529</v>
      </c>
      <c r="Z388" s="20">
        <v>1106.5120772476312</v>
      </c>
      <c r="AA388"/>
      <c r="AB388"/>
      <c r="AC388"/>
      <c r="AD388"/>
      <c r="AE388"/>
      <c r="AF388"/>
      <c r="AG388"/>
      <c r="AH388"/>
      <c r="AI388"/>
    </row>
    <row r="389" spans="1:35" s="8" customFormat="1" x14ac:dyDescent="0.25">
      <c r="A389" s="22"/>
      <c r="B389" s="23" t="s">
        <v>41</v>
      </c>
      <c r="C389" s="18"/>
      <c r="D389" s="19"/>
      <c r="E389" s="18"/>
      <c r="F389" s="19">
        <v>0</v>
      </c>
      <c r="G389" s="19">
        <v>0</v>
      </c>
      <c r="H389" s="21">
        <v>0</v>
      </c>
      <c r="I389" s="19">
        <v>2664</v>
      </c>
      <c r="J389" s="19">
        <v>0</v>
      </c>
      <c r="K389" s="19">
        <v>0</v>
      </c>
      <c r="L389" s="19">
        <v>688</v>
      </c>
      <c r="M389" s="19">
        <v>0</v>
      </c>
      <c r="N389" s="19">
        <v>2780</v>
      </c>
      <c r="O389" s="19">
        <v>1874</v>
      </c>
      <c r="P389" s="19">
        <v>1444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2664</v>
      </c>
      <c r="W389" s="19">
        <v>6786</v>
      </c>
      <c r="X389" s="19">
        <v>0</v>
      </c>
      <c r="Y389" s="20">
        <v>9450</v>
      </c>
      <c r="Z389" s="20">
        <v>6838.9858381373733</v>
      </c>
      <c r="AA389"/>
      <c r="AB389"/>
      <c r="AC389"/>
      <c r="AD389"/>
      <c r="AE389"/>
      <c r="AF389"/>
      <c r="AG389"/>
      <c r="AH389"/>
      <c r="AI389"/>
    </row>
    <row r="390" spans="1:35" s="8" customFormat="1" x14ac:dyDescent="0.25">
      <c r="A390" s="22"/>
      <c r="B390" s="25" t="s">
        <v>42</v>
      </c>
      <c r="C390" s="15"/>
      <c r="D390" s="14"/>
      <c r="E390" s="15"/>
      <c r="F390" s="14">
        <v>0</v>
      </c>
      <c r="G390" s="14">
        <v>0</v>
      </c>
      <c r="H390" s="21">
        <v>0</v>
      </c>
      <c r="I390" s="14">
        <v>17462</v>
      </c>
      <c r="J390" s="14">
        <v>0</v>
      </c>
      <c r="K390" s="14">
        <v>0</v>
      </c>
      <c r="L390" s="14">
        <v>4508</v>
      </c>
      <c r="M390" s="14">
        <v>0</v>
      </c>
      <c r="N390" s="14">
        <v>18224</v>
      </c>
      <c r="O390" s="14">
        <v>12285</v>
      </c>
      <c r="P390" s="14">
        <v>9467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17462</v>
      </c>
      <c r="W390" s="14">
        <v>44484</v>
      </c>
      <c r="X390" s="14">
        <v>0</v>
      </c>
      <c r="Y390" s="14">
        <v>61946</v>
      </c>
      <c r="Z390" s="14">
        <v>44830.170181079484</v>
      </c>
      <c r="AA390"/>
      <c r="AB390"/>
      <c r="AC390"/>
      <c r="AD390"/>
      <c r="AE390"/>
      <c r="AF390"/>
      <c r="AG390"/>
      <c r="AH390"/>
      <c r="AI390"/>
    </row>
    <row r="391" spans="1:35" s="10" customFormat="1" x14ac:dyDescent="0.25">
      <c r="A391" s="197" t="s">
        <v>82</v>
      </c>
      <c r="B391" s="198" t="s">
        <v>173</v>
      </c>
      <c r="C391" s="199" t="s">
        <v>52</v>
      </c>
      <c r="D391" s="200">
        <v>201</v>
      </c>
      <c r="E391" s="16" t="s">
        <v>34</v>
      </c>
      <c r="F391" s="17">
        <v>3290</v>
      </c>
      <c r="G391" s="17">
        <v>0</v>
      </c>
      <c r="H391" s="17">
        <v>3290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3290</v>
      </c>
      <c r="AA391"/>
      <c r="AB391"/>
      <c r="AC391"/>
      <c r="AD391"/>
      <c r="AE391"/>
      <c r="AF391"/>
      <c r="AG391"/>
      <c r="AH391"/>
      <c r="AI391"/>
    </row>
    <row r="392" spans="1:35" s="10" customFormat="1" ht="38.25" x14ac:dyDescent="0.25">
      <c r="A392" s="197"/>
      <c r="B392" s="198"/>
      <c r="C392" s="199"/>
      <c r="D392" s="200"/>
      <c r="E392" s="18" t="s">
        <v>35</v>
      </c>
      <c r="F392" s="19"/>
      <c r="G392" s="21"/>
      <c r="H392" s="21">
        <v>0</v>
      </c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>
        <v>0</v>
      </c>
      <c r="W392" s="21">
        <v>0</v>
      </c>
      <c r="X392" s="21">
        <v>0</v>
      </c>
      <c r="Y392" s="20">
        <v>0</v>
      </c>
      <c r="Z392" s="20">
        <v>0</v>
      </c>
      <c r="AA392"/>
      <c r="AB392"/>
      <c r="AC392"/>
      <c r="AD392"/>
      <c r="AE392"/>
      <c r="AF392"/>
      <c r="AG392"/>
      <c r="AH392"/>
      <c r="AI392"/>
    </row>
    <row r="393" spans="1:35" s="10" customFormat="1" x14ac:dyDescent="0.25">
      <c r="A393" s="197"/>
      <c r="B393" s="198"/>
      <c r="C393" s="199"/>
      <c r="D393" s="200"/>
      <c r="E393" s="18" t="s">
        <v>36</v>
      </c>
      <c r="F393" s="19"/>
      <c r="G393" s="20"/>
      <c r="H393" s="21">
        <v>0</v>
      </c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>
        <v>0</v>
      </c>
      <c r="W393" s="20">
        <v>0</v>
      </c>
      <c r="X393" s="20">
        <v>0</v>
      </c>
      <c r="Y393" s="20">
        <v>0</v>
      </c>
      <c r="Z393" s="20">
        <v>0</v>
      </c>
      <c r="AA393"/>
      <c r="AB393"/>
      <c r="AC393"/>
      <c r="AD393"/>
      <c r="AE393"/>
      <c r="AF393"/>
      <c r="AG393"/>
      <c r="AH393"/>
      <c r="AI393"/>
    </row>
    <row r="394" spans="1:35" s="10" customFormat="1" x14ac:dyDescent="0.25">
      <c r="A394" s="197"/>
      <c r="B394" s="198"/>
      <c r="C394" s="199"/>
      <c r="D394" s="200"/>
      <c r="E394" s="18" t="s">
        <v>37</v>
      </c>
      <c r="F394" s="19"/>
      <c r="G394" s="19"/>
      <c r="H394" s="21">
        <v>0</v>
      </c>
      <c r="I394" s="19"/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20">
        <v>0</v>
      </c>
      <c r="Z394" s="20">
        <v>0</v>
      </c>
      <c r="AA394"/>
      <c r="AB394"/>
      <c r="AC394"/>
      <c r="AD394"/>
      <c r="AE394"/>
      <c r="AF394"/>
      <c r="AG394"/>
      <c r="AH394"/>
      <c r="AI394"/>
    </row>
    <row r="395" spans="1:35" s="10" customFormat="1" ht="63.75" x14ac:dyDescent="0.25">
      <c r="A395" s="197"/>
      <c r="B395" s="198"/>
      <c r="C395" s="199"/>
      <c r="D395" s="200"/>
      <c r="E395" s="18" t="s">
        <v>38</v>
      </c>
      <c r="F395" s="19">
        <v>3290</v>
      </c>
      <c r="G395" s="19">
        <v>0</v>
      </c>
      <c r="H395" s="21">
        <v>3290</v>
      </c>
      <c r="I395" s="19">
        <v>0</v>
      </c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>
        <v>0</v>
      </c>
      <c r="W395" s="19">
        <v>0</v>
      </c>
      <c r="X395" s="19">
        <v>0</v>
      </c>
      <c r="Y395" s="20">
        <v>0</v>
      </c>
      <c r="Z395" s="20">
        <v>3290</v>
      </c>
      <c r="AA395"/>
      <c r="AB395"/>
      <c r="AC395"/>
      <c r="AD395"/>
      <c r="AE395"/>
      <c r="AF395"/>
      <c r="AG395"/>
      <c r="AH395"/>
      <c r="AI395"/>
    </row>
    <row r="396" spans="1:35" s="8" customFormat="1" x14ac:dyDescent="0.25">
      <c r="A396" s="22"/>
      <c r="B396" s="23" t="s">
        <v>0</v>
      </c>
      <c r="C396" s="18"/>
      <c r="D396" s="19"/>
      <c r="E396" s="18"/>
      <c r="F396" s="20">
        <v>270</v>
      </c>
      <c r="G396" s="20">
        <v>0</v>
      </c>
      <c r="H396" s="21">
        <v>270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  <c r="N396" s="20">
        <v>0</v>
      </c>
      <c r="O396" s="20">
        <v>0</v>
      </c>
      <c r="P396" s="20">
        <v>0</v>
      </c>
      <c r="Q396" s="20">
        <v>0</v>
      </c>
      <c r="R396" s="20">
        <v>0</v>
      </c>
      <c r="S396" s="20">
        <v>0</v>
      </c>
      <c r="T396" s="20">
        <v>0</v>
      </c>
      <c r="U396" s="20">
        <v>0</v>
      </c>
      <c r="V396" s="20">
        <v>0</v>
      </c>
      <c r="W396" s="20">
        <v>0</v>
      </c>
      <c r="X396" s="20">
        <v>0</v>
      </c>
      <c r="Y396" s="20">
        <v>0</v>
      </c>
      <c r="Z396" s="20">
        <v>270</v>
      </c>
      <c r="AA396"/>
      <c r="AB396"/>
      <c r="AC396"/>
      <c r="AD396"/>
      <c r="AE396"/>
      <c r="AF396"/>
      <c r="AG396"/>
      <c r="AH396"/>
      <c r="AI396"/>
    </row>
    <row r="397" spans="1:35" s="8" customFormat="1" x14ac:dyDescent="0.25">
      <c r="A397" s="22"/>
      <c r="B397" s="23" t="s">
        <v>1</v>
      </c>
      <c r="C397" s="18"/>
      <c r="D397" s="19"/>
      <c r="E397" s="18"/>
      <c r="F397" s="20">
        <v>1083</v>
      </c>
      <c r="G397" s="20">
        <v>0</v>
      </c>
      <c r="H397" s="21">
        <v>1083</v>
      </c>
      <c r="I397" s="20">
        <v>0</v>
      </c>
      <c r="J397" s="20">
        <v>0</v>
      </c>
      <c r="K397" s="20">
        <v>0</v>
      </c>
      <c r="L397" s="20">
        <v>0</v>
      </c>
      <c r="M397" s="20">
        <v>0</v>
      </c>
      <c r="N397" s="20">
        <v>0</v>
      </c>
      <c r="O397" s="20">
        <v>0</v>
      </c>
      <c r="P397" s="20">
        <v>0</v>
      </c>
      <c r="Q397" s="20">
        <v>0</v>
      </c>
      <c r="R397" s="20">
        <v>0</v>
      </c>
      <c r="S397" s="20">
        <v>0</v>
      </c>
      <c r="T397" s="20">
        <v>0</v>
      </c>
      <c r="U397" s="20">
        <v>0</v>
      </c>
      <c r="V397" s="20">
        <v>0</v>
      </c>
      <c r="W397" s="20">
        <v>0</v>
      </c>
      <c r="X397" s="20">
        <v>0</v>
      </c>
      <c r="Y397" s="20">
        <v>0</v>
      </c>
      <c r="Z397" s="20">
        <v>1083</v>
      </c>
      <c r="AA397"/>
      <c r="AB397"/>
      <c r="AC397"/>
      <c r="AD397"/>
      <c r="AE397"/>
      <c r="AF397"/>
      <c r="AG397"/>
      <c r="AH397"/>
      <c r="AI397"/>
    </row>
    <row r="398" spans="1:35" s="8" customFormat="1" x14ac:dyDescent="0.25">
      <c r="A398" s="22"/>
      <c r="B398" s="23" t="s">
        <v>39</v>
      </c>
      <c r="C398" s="18"/>
      <c r="D398" s="19"/>
      <c r="E398" s="18"/>
      <c r="F398" s="20">
        <v>1354</v>
      </c>
      <c r="G398" s="20">
        <v>0</v>
      </c>
      <c r="H398" s="21">
        <v>1354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  <c r="N398" s="20">
        <v>0</v>
      </c>
      <c r="O398" s="20">
        <v>0</v>
      </c>
      <c r="P398" s="20">
        <v>0</v>
      </c>
      <c r="Q398" s="20">
        <v>0</v>
      </c>
      <c r="R398" s="20">
        <v>0</v>
      </c>
      <c r="S398" s="20">
        <v>0</v>
      </c>
      <c r="T398" s="20">
        <v>0</v>
      </c>
      <c r="U398" s="20">
        <v>0</v>
      </c>
      <c r="V398" s="20">
        <v>0</v>
      </c>
      <c r="W398" s="20">
        <v>0</v>
      </c>
      <c r="X398" s="20">
        <v>0</v>
      </c>
      <c r="Y398" s="20">
        <v>0</v>
      </c>
      <c r="Z398" s="20">
        <v>1354</v>
      </c>
      <c r="AA398"/>
      <c r="AB398"/>
      <c r="AC398"/>
      <c r="AD398"/>
      <c r="AE398"/>
      <c r="AF398"/>
      <c r="AG398"/>
      <c r="AH398"/>
      <c r="AI398"/>
    </row>
    <row r="399" spans="1:35" s="10" customFormat="1" x14ac:dyDescent="0.25">
      <c r="A399" s="24"/>
      <c r="B399" s="25" t="s">
        <v>40</v>
      </c>
      <c r="C399" s="15"/>
      <c r="D399" s="14"/>
      <c r="E399" s="15"/>
      <c r="F399" s="21">
        <v>2707</v>
      </c>
      <c r="G399" s="21">
        <v>0</v>
      </c>
      <c r="H399" s="21">
        <v>2707</v>
      </c>
      <c r="I399" s="21">
        <v>0</v>
      </c>
      <c r="J399" s="21">
        <v>0</v>
      </c>
      <c r="K399" s="21">
        <v>0</v>
      </c>
      <c r="L399" s="21">
        <v>0</v>
      </c>
      <c r="M399" s="21">
        <v>0</v>
      </c>
      <c r="N399" s="21">
        <v>0</v>
      </c>
      <c r="O399" s="21">
        <v>0</v>
      </c>
      <c r="P399" s="21">
        <v>0</v>
      </c>
      <c r="Q399" s="21">
        <v>0</v>
      </c>
      <c r="R399" s="21">
        <v>0</v>
      </c>
      <c r="S399" s="21">
        <v>0</v>
      </c>
      <c r="T399" s="21">
        <v>0</v>
      </c>
      <c r="U399" s="21">
        <v>0</v>
      </c>
      <c r="V399" s="21">
        <v>0</v>
      </c>
      <c r="W399" s="21">
        <v>0</v>
      </c>
      <c r="X399" s="21">
        <v>0</v>
      </c>
      <c r="Y399" s="21">
        <v>0</v>
      </c>
      <c r="Z399" s="21">
        <v>2707</v>
      </c>
      <c r="AA399"/>
      <c r="AB399"/>
      <c r="AC399"/>
      <c r="AD399"/>
      <c r="AE399"/>
      <c r="AF399"/>
      <c r="AG399"/>
      <c r="AH399"/>
      <c r="AI399"/>
    </row>
    <row r="400" spans="1:35" s="8" customFormat="1" x14ac:dyDescent="0.25">
      <c r="A400" s="22"/>
      <c r="B400" s="23" t="s">
        <v>2</v>
      </c>
      <c r="C400" s="18"/>
      <c r="D400" s="19"/>
      <c r="E400" s="18"/>
      <c r="F400" s="20">
        <v>81</v>
      </c>
      <c r="G400" s="20">
        <v>0</v>
      </c>
      <c r="H400" s="21">
        <v>81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  <c r="N400" s="20">
        <v>0</v>
      </c>
      <c r="O400" s="20">
        <v>0</v>
      </c>
      <c r="P400" s="20">
        <v>0</v>
      </c>
      <c r="Q400" s="20">
        <v>0</v>
      </c>
      <c r="R400" s="20">
        <v>0</v>
      </c>
      <c r="S400" s="20">
        <v>0</v>
      </c>
      <c r="T400" s="20">
        <v>0</v>
      </c>
      <c r="U400" s="20">
        <v>0</v>
      </c>
      <c r="V400" s="20">
        <v>0</v>
      </c>
      <c r="W400" s="20">
        <v>0</v>
      </c>
      <c r="X400" s="20">
        <v>0</v>
      </c>
      <c r="Y400" s="20">
        <v>0</v>
      </c>
      <c r="Z400" s="20">
        <v>81</v>
      </c>
      <c r="AA400"/>
      <c r="AB400"/>
      <c r="AC400"/>
      <c r="AD400"/>
      <c r="AE400"/>
      <c r="AF400"/>
      <c r="AG400"/>
      <c r="AH400"/>
      <c r="AI400"/>
    </row>
    <row r="401" spans="1:35" s="8" customFormat="1" x14ac:dyDescent="0.25">
      <c r="A401" s="22"/>
      <c r="B401" s="23" t="s">
        <v>41</v>
      </c>
      <c r="C401" s="18"/>
      <c r="D401" s="19"/>
      <c r="E401" s="18"/>
      <c r="F401" s="19">
        <v>502</v>
      </c>
      <c r="G401" s="19">
        <v>0</v>
      </c>
      <c r="H401" s="21">
        <v>502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20">
        <v>0</v>
      </c>
      <c r="Z401" s="20">
        <v>502</v>
      </c>
      <c r="AA401"/>
      <c r="AB401"/>
      <c r="AC401"/>
      <c r="AD401"/>
      <c r="AE401"/>
      <c r="AF401"/>
      <c r="AG401"/>
      <c r="AH401"/>
      <c r="AI401"/>
    </row>
    <row r="402" spans="1:35" s="8" customFormat="1" x14ac:dyDescent="0.25">
      <c r="A402" s="22"/>
      <c r="B402" s="25" t="s">
        <v>42</v>
      </c>
      <c r="C402" s="15"/>
      <c r="D402" s="14"/>
      <c r="E402" s="15"/>
      <c r="F402" s="14">
        <v>3290</v>
      </c>
      <c r="G402" s="14">
        <v>0</v>
      </c>
      <c r="H402" s="21">
        <v>3290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3290</v>
      </c>
      <c r="AA402"/>
      <c r="AB402"/>
      <c r="AC402"/>
      <c r="AD402"/>
      <c r="AE402"/>
      <c r="AF402"/>
      <c r="AG402"/>
      <c r="AH402"/>
      <c r="AI402"/>
    </row>
    <row r="403" spans="1:35" s="10" customFormat="1" x14ac:dyDescent="0.25">
      <c r="A403" s="197" t="s">
        <v>83</v>
      </c>
      <c r="B403" s="198" t="s">
        <v>174</v>
      </c>
      <c r="C403" s="199" t="s">
        <v>52</v>
      </c>
      <c r="D403" s="200">
        <v>16</v>
      </c>
      <c r="E403" s="16" t="s">
        <v>34</v>
      </c>
      <c r="F403" s="17">
        <v>0</v>
      </c>
      <c r="G403" s="17">
        <v>290</v>
      </c>
      <c r="H403" s="17">
        <v>290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261.83529758445479</v>
      </c>
      <c r="AA403"/>
      <c r="AB403"/>
      <c r="AC403"/>
      <c r="AD403"/>
      <c r="AE403"/>
      <c r="AF403"/>
      <c r="AG403"/>
      <c r="AH403"/>
      <c r="AI403"/>
    </row>
    <row r="404" spans="1:35" s="10" customFormat="1" ht="38.25" x14ac:dyDescent="0.25">
      <c r="A404" s="197"/>
      <c r="B404" s="198"/>
      <c r="C404" s="199"/>
      <c r="D404" s="200"/>
      <c r="E404" s="18" t="s">
        <v>35</v>
      </c>
      <c r="F404" s="19"/>
      <c r="G404" s="21"/>
      <c r="H404" s="21">
        <v>0</v>
      </c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>
        <v>0</v>
      </c>
      <c r="W404" s="21">
        <v>0</v>
      </c>
      <c r="X404" s="21">
        <v>0</v>
      </c>
      <c r="Y404" s="20">
        <v>0</v>
      </c>
      <c r="Z404" s="20">
        <v>0</v>
      </c>
      <c r="AA404"/>
      <c r="AB404"/>
      <c r="AC404"/>
      <c r="AD404"/>
      <c r="AE404"/>
      <c r="AF404"/>
      <c r="AG404"/>
      <c r="AH404"/>
      <c r="AI404"/>
    </row>
    <row r="405" spans="1:35" s="10" customFormat="1" x14ac:dyDescent="0.25">
      <c r="A405" s="197"/>
      <c r="B405" s="198"/>
      <c r="C405" s="199"/>
      <c r="D405" s="200"/>
      <c r="E405" s="18" t="s">
        <v>36</v>
      </c>
      <c r="F405" s="19"/>
      <c r="G405" s="20"/>
      <c r="H405" s="21">
        <v>0</v>
      </c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/>
      <c r="AB405"/>
      <c r="AC405"/>
      <c r="AD405"/>
      <c r="AE405"/>
      <c r="AF405"/>
      <c r="AG405"/>
      <c r="AH405"/>
      <c r="AI405"/>
    </row>
    <row r="406" spans="1:35" s="10" customFormat="1" x14ac:dyDescent="0.25">
      <c r="A406" s="197"/>
      <c r="B406" s="198"/>
      <c r="C406" s="199"/>
      <c r="D406" s="200"/>
      <c r="E406" s="18" t="s">
        <v>37</v>
      </c>
      <c r="F406" s="19"/>
      <c r="G406" s="19"/>
      <c r="H406" s="21">
        <v>0</v>
      </c>
      <c r="I406" s="19"/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20">
        <v>0</v>
      </c>
      <c r="Z406" s="20">
        <v>0</v>
      </c>
      <c r="AA406"/>
      <c r="AB406"/>
      <c r="AC406"/>
      <c r="AD406"/>
      <c r="AE406"/>
      <c r="AF406"/>
      <c r="AG406"/>
      <c r="AH406"/>
      <c r="AI406"/>
    </row>
    <row r="407" spans="1:35" s="10" customFormat="1" ht="63.75" x14ac:dyDescent="0.25">
      <c r="A407" s="197"/>
      <c r="B407" s="198"/>
      <c r="C407" s="199"/>
      <c r="D407" s="200"/>
      <c r="E407" s="18" t="s">
        <v>38</v>
      </c>
      <c r="F407" s="19">
        <v>0</v>
      </c>
      <c r="G407" s="19">
        <v>290</v>
      </c>
      <c r="H407" s="21">
        <v>290</v>
      </c>
      <c r="I407" s="19">
        <v>0</v>
      </c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>
        <v>0</v>
      </c>
      <c r="W407" s="19">
        <v>0</v>
      </c>
      <c r="X407" s="19">
        <v>0</v>
      </c>
      <c r="Y407" s="20">
        <v>0</v>
      </c>
      <c r="Z407" s="20">
        <v>261.83529758445479</v>
      </c>
      <c r="AA407"/>
      <c r="AB407"/>
      <c r="AC407"/>
      <c r="AD407"/>
      <c r="AE407"/>
      <c r="AF407"/>
      <c r="AG407"/>
      <c r="AH407"/>
      <c r="AI407"/>
    </row>
    <row r="408" spans="1:35" s="8" customFormat="1" x14ac:dyDescent="0.25">
      <c r="A408" s="22"/>
      <c r="B408" s="23" t="s">
        <v>0</v>
      </c>
      <c r="C408" s="18"/>
      <c r="D408" s="19"/>
      <c r="E408" s="18"/>
      <c r="F408" s="20">
        <v>0</v>
      </c>
      <c r="G408" s="20">
        <v>23</v>
      </c>
      <c r="H408" s="21">
        <v>23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20.766247739456759</v>
      </c>
      <c r="AA408"/>
      <c r="AB408"/>
      <c r="AC408"/>
      <c r="AD408"/>
      <c r="AE408"/>
      <c r="AF408"/>
      <c r="AG408"/>
      <c r="AH408"/>
      <c r="AI408"/>
    </row>
    <row r="409" spans="1:35" s="8" customFormat="1" x14ac:dyDescent="0.25">
      <c r="A409" s="22"/>
      <c r="B409" s="23" t="s">
        <v>1</v>
      </c>
      <c r="C409" s="18"/>
      <c r="D409" s="19"/>
      <c r="E409" s="18"/>
      <c r="F409" s="20">
        <v>0</v>
      </c>
      <c r="G409" s="20">
        <v>96</v>
      </c>
      <c r="H409" s="21">
        <v>96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  <c r="N409" s="20">
        <v>0</v>
      </c>
      <c r="O409" s="20">
        <v>0</v>
      </c>
      <c r="P409" s="20">
        <v>0</v>
      </c>
      <c r="Q409" s="20">
        <v>0</v>
      </c>
      <c r="R409" s="20">
        <v>0</v>
      </c>
      <c r="S409" s="20">
        <v>0</v>
      </c>
      <c r="T409" s="20">
        <v>0</v>
      </c>
      <c r="U409" s="20">
        <v>0</v>
      </c>
      <c r="V409" s="20">
        <v>0</v>
      </c>
      <c r="W409" s="20">
        <v>0</v>
      </c>
      <c r="X409" s="20">
        <v>0</v>
      </c>
      <c r="Y409" s="20">
        <v>0</v>
      </c>
      <c r="Z409" s="20">
        <v>86.676512303819521</v>
      </c>
      <c r="AA409"/>
      <c r="AB409"/>
      <c r="AC409"/>
      <c r="AD409"/>
      <c r="AE409"/>
      <c r="AF409"/>
      <c r="AG409"/>
      <c r="AH409"/>
      <c r="AI409"/>
    </row>
    <row r="410" spans="1:35" s="8" customFormat="1" x14ac:dyDescent="0.25">
      <c r="A410" s="22"/>
      <c r="B410" s="23" t="s">
        <v>39</v>
      </c>
      <c r="C410" s="18"/>
      <c r="D410" s="19"/>
      <c r="E410" s="18"/>
      <c r="F410" s="20">
        <v>0</v>
      </c>
      <c r="G410" s="20">
        <v>120</v>
      </c>
      <c r="H410" s="21">
        <v>120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  <c r="N410" s="20">
        <v>0</v>
      </c>
      <c r="O410" s="20">
        <v>0</v>
      </c>
      <c r="P410" s="20">
        <v>0</v>
      </c>
      <c r="Q410" s="20">
        <v>0</v>
      </c>
      <c r="R410" s="20">
        <v>0</v>
      </c>
      <c r="S410" s="20">
        <v>0</v>
      </c>
      <c r="T410" s="20">
        <v>0</v>
      </c>
      <c r="U410" s="20">
        <v>0</v>
      </c>
      <c r="V410" s="20">
        <v>0</v>
      </c>
      <c r="W410" s="20">
        <v>0</v>
      </c>
      <c r="X410" s="20">
        <v>0</v>
      </c>
      <c r="Y410" s="20">
        <v>0</v>
      </c>
      <c r="Z410" s="20">
        <v>108.34564037977441</v>
      </c>
      <c r="AA410"/>
      <c r="AB410"/>
      <c r="AC410"/>
      <c r="AD410"/>
      <c r="AE410"/>
      <c r="AF410"/>
      <c r="AG410"/>
      <c r="AH410"/>
      <c r="AI410"/>
    </row>
    <row r="411" spans="1:35" s="10" customFormat="1" x14ac:dyDescent="0.25">
      <c r="A411" s="24"/>
      <c r="B411" s="25" t="s">
        <v>40</v>
      </c>
      <c r="C411" s="15"/>
      <c r="D411" s="14"/>
      <c r="E411" s="15"/>
      <c r="F411" s="21">
        <v>0</v>
      </c>
      <c r="G411" s="21">
        <v>239</v>
      </c>
      <c r="H411" s="21">
        <v>239</v>
      </c>
      <c r="I411" s="21">
        <v>0</v>
      </c>
      <c r="J411" s="21">
        <v>0</v>
      </c>
      <c r="K411" s="21">
        <v>0</v>
      </c>
      <c r="L411" s="21">
        <v>0</v>
      </c>
      <c r="M411" s="21">
        <v>0</v>
      </c>
      <c r="N411" s="21">
        <v>0</v>
      </c>
      <c r="O411" s="21">
        <v>0</v>
      </c>
      <c r="P411" s="21">
        <v>0</v>
      </c>
      <c r="Q411" s="21">
        <v>0</v>
      </c>
      <c r="R411" s="21">
        <v>0</v>
      </c>
      <c r="S411" s="21">
        <v>0</v>
      </c>
      <c r="T411" s="21">
        <v>0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215.78840042305069</v>
      </c>
      <c r="AA411"/>
      <c r="AB411"/>
      <c r="AC411"/>
      <c r="AD411"/>
      <c r="AE411"/>
      <c r="AF411"/>
      <c r="AG411"/>
      <c r="AH411"/>
      <c r="AI411"/>
    </row>
    <row r="412" spans="1:35" s="8" customFormat="1" x14ac:dyDescent="0.25">
      <c r="A412" s="22"/>
      <c r="B412" s="23" t="s">
        <v>2</v>
      </c>
      <c r="C412" s="18"/>
      <c r="D412" s="19"/>
      <c r="E412" s="18"/>
      <c r="F412" s="20">
        <v>0</v>
      </c>
      <c r="G412" s="20">
        <v>7</v>
      </c>
      <c r="H412" s="21">
        <v>7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6.3201623554868398</v>
      </c>
      <c r="AA412"/>
      <c r="AB412"/>
      <c r="AC412"/>
      <c r="AD412"/>
      <c r="AE412"/>
      <c r="AF412"/>
      <c r="AG412"/>
      <c r="AH412"/>
      <c r="AI412"/>
    </row>
    <row r="413" spans="1:35" s="8" customFormat="1" x14ac:dyDescent="0.25">
      <c r="A413" s="22"/>
      <c r="B413" s="23" t="s">
        <v>41</v>
      </c>
      <c r="C413" s="18"/>
      <c r="D413" s="19"/>
      <c r="E413" s="18"/>
      <c r="F413" s="19">
        <v>0</v>
      </c>
      <c r="G413" s="19">
        <v>44</v>
      </c>
      <c r="H413" s="21">
        <v>44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20">
        <v>0</v>
      </c>
      <c r="Z413" s="20">
        <v>39.726734805917282</v>
      </c>
      <c r="AA413"/>
      <c r="AB413"/>
      <c r="AC413"/>
      <c r="AD413"/>
      <c r="AE413"/>
      <c r="AF413"/>
      <c r="AG413"/>
      <c r="AH413"/>
      <c r="AI413"/>
    </row>
    <row r="414" spans="1:35" s="8" customFormat="1" x14ac:dyDescent="0.25">
      <c r="A414" s="22"/>
      <c r="B414" s="25" t="s">
        <v>42</v>
      </c>
      <c r="C414" s="15"/>
      <c r="D414" s="14"/>
      <c r="E414" s="15"/>
      <c r="F414" s="14">
        <v>0</v>
      </c>
      <c r="G414" s="14">
        <v>290</v>
      </c>
      <c r="H414" s="21">
        <v>290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261.83529758445479</v>
      </c>
      <c r="AA414"/>
      <c r="AB414"/>
      <c r="AC414"/>
      <c r="AD414"/>
      <c r="AE414"/>
      <c r="AF414"/>
      <c r="AG414"/>
      <c r="AH414"/>
      <c r="AI414"/>
    </row>
    <row r="415" spans="1:35" s="10" customFormat="1" x14ac:dyDescent="0.25">
      <c r="A415" s="197" t="s">
        <v>84</v>
      </c>
      <c r="B415" s="198" t="s">
        <v>175</v>
      </c>
      <c r="C415" s="199" t="s">
        <v>52</v>
      </c>
      <c r="D415" s="200">
        <v>39</v>
      </c>
      <c r="E415" s="16" t="s">
        <v>34</v>
      </c>
      <c r="F415" s="17">
        <v>638</v>
      </c>
      <c r="G415" s="17">
        <v>0</v>
      </c>
      <c r="H415" s="17">
        <v>638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638</v>
      </c>
      <c r="AA415"/>
      <c r="AB415"/>
      <c r="AC415"/>
      <c r="AD415"/>
      <c r="AE415"/>
      <c r="AF415"/>
      <c r="AG415"/>
      <c r="AH415"/>
      <c r="AI415"/>
    </row>
    <row r="416" spans="1:35" s="10" customFormat="1" ht="38.25" x14ac:dyDescent="0.25">
      <c r="A416" s="197"/>
      <c r="B416" s="198"/>
      <c r="C416" s="199"/>
      <c r="D416" s="200"/>
      <c r="E416" s="18" t="s">
        <v>35</v>
      </c>
      <c r="F416" s="19"/>
      <c r="G416" s="21"/>
      <c r="H416" s="21">
        <v>0</v>
      </c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>
        <v>0</v>
      </c>
      <c r="W416" s="21">
        <v>0</v>
      </c>
      <c r="X416" s="21">
        <v>0</v>
      </c>
      <c r="Y416" s="20">
        <v>0</v>
      </c>
      <c r="Z416" s="20">
        <v>0</v>
      </c>
      <c r="AA416"/>
      <c r="AB416"/>
      <c r="AC416"/>
      <c r="AD416"/>
      <c r="AE416"/>
      <c r="AF416"/>
      <c r="AG416"/>
      <c r="AH416"/>
      <c r="AI416"/>
    </row>
    <row r="417" spans="1:35" s="10" customFormat="1" x14ac:dyDescent="0.25">
      <c r="A417" s="197"/>
      <c r="B417" s="198"/>
      <c r="C417" s="199"/>
      <c r="D417" s="200"/>
      <c r="E417" s="18" t="s">
        <v>36</v>
      </c>
      <c r="F417" s="19"/>
      <c r="G417" s="20"/>
      <c r="H417" s="21">
        <v>0</v>
      </c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/>
      <c r="AB417"/>
      <c r="AC417"/>
      <c r="AD417"/>
      <c r="AE417"/>
      <c r="AF417"/>
      <c r="AG417"/>
      <c r="AH417"/>
      <c r="AI417"/>
    </row>
    <row r="418" spans="1:35" s="10" customFormat="1" x14ac:dyDescent="0.25">
      <c r="A418" s="197"/>
      <c r="B418" s="198"/>
      <c r="C418" s="199"/>
      <c r="D418" s="200"/>
      <c r="E418" s="18" t="s">
        <v>37</v>
      </c>
      <c r="F418" s="19"/>
      <c r="G418" s="19"/>
      <c r="H418" s="21">
        <v>0</v>
      </c>
      <c r="I418" s="19"/>
      <c r="J418" s="19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20">
        <v>0</v>
      </c>
      <c r="Z418" s="20">
        <v>0</v>
      </c>
      <c r="AA418"/>
      <c r="AB418"/>
      <c r="AC418"/>
      <c r="AD418"/>
      <c r="AE418"/>
      <c r="AF418"/>
      <c r="AG418"/>
      <c r="AH418"/>
      <c r="AI418"/>
    </row>
    <row r="419" spans="1:35" s="10" customFormat="1" ht="63.75" x14ac:dyDescent="0.25">
      <c r="A419" s="197"/>
      <c r="B419" s="198"/>
      <c r="C419" s="199"/>
      <c r="D419" s="200"/>
      <c r="E419" s="18" t="s">
        <v>38</v>
      </c>
      <c r="F419" s="19">
        <v>638</v>
      </c>
      <c r="G419" s="19">
        <v>0</v>
      </c>
      <c r="H419" s="21">
        <v>638</v>
      </c>
      <c r="I419" s="19">
        <v>0</v>
      </c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>
        <v>0</v>
      </c>
      <c r="W419" s="19">
        <v>0</v>
      </c>
      <c r="X419" s="19">
        <v>0</v>
      </c>
      <c r="Y419" s="20">
        <v>0</v>
      </c>
      <c r="Z419" s="20">
        <v>638</v>
      </c>
      <c r="AA419"/>
      <c r="AB419"/>
      <c r="AC419"/>
      <c r="AD419"/>
      <c r="AE419"/>
      <c r="AF419"/>
      <c r="AG419"/>
      <c r="AH419"/>
      <c r="AI419"/>
    </row>
    <row r="420" spans="1:35" s="8" customFormat="1" x14ac:dyDescent="0.25">
      <c r="A420" s="22"/>
      <c r="B420" s="23" t="s">
        <v>0</v>
      </c>
      <c r="C420" s="18"/>
      <c r="D420" s="19"/>
      <c r="E420" s="18"/>
      <c r="F420" s="20">
        <v>52</v>
      </c>
      <c r="G420" s="20">
        <v>0</v>
      </c>
      <c r="H420" s="21">
        <v>52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52</v>
      </c>
      <c r="AA420"/>
      <c r="AB420"/>
      <c r="AC420"/>
      <c r="AD420"/>
      <c r="AE420"/>
      <c r="AF420"/>
      <c r="AG420"/>
      <c r="AH420"/>
      <c r="AI420"/>
    </row>
    <row r="421" spans="1:35" s="8" customFormat="1" x14ac:dyDescent="0.25">
      <c r="A421" s="22"/>
      <c r="B421" s="23" t="s">
        <v>1</v>
      </c>
      <c r="C421" s="18"/>
      <c r="D421" s="19"/>
      <c r="E421" s="18"/>
      <c r="F421" s="20">
        <v>210</v>
      </c>
      <c r="G421" s="20">
        <v>0</v>
      </c>
      <c r="H421" s="21">
        <v>210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210</v>
      </c>
      <c r="AA421"/>
      <c r="AB421"/>
      <c r="AC421"/>
      <c r="AD421"/>
      <c r="AE421"/>
      <c r="AF421"/>
      <c r="AG421"/>
      <c r="AH421"/>
      <c r="AI421"/>
    </row>
    <row r="422" spans="1:35" s="8" customFormat="1" x14ac:dyDescent="0.25">
      <c r="A422" s="22"/>
      <c r="B422" s="23" t="s">
        <v>39</v>
      </c>
      <c r="C422" s="18"/>
      <c r="D422" s="19"/>
      <c r="E422" s="18"/>
      <c r="F422" s="20">
        <v>263</v>
      </c>
      <c r="G422" s="20">
        <v>0</v>
      </c>
      <c r="H422" s="21">
        <v>263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  <c r="N422" s="20">
        <v>0</v>
      </c>
      <c r="O422" s="20">
        <v>0</v>
      </c>
      <c r="P422" s="20">
        <v>0</v>
      </c>
      <c r="Q422" s="20">
        <v>0</v>
      </c>
      <c r="R422" s="20">
        <v>0</v>
      </c>
      <c r="S422" s="20">
        <v>0</v>
      </c>
      <c r="T422" s="20">
        <v>0</v>
      </c>
      <c r="U422" s="20">
        <v>0</v>
      </c>
      <c r="V422" s="20">
        <v>0</v>
      </c>
      <c r="W422" s="20">
        <v>0</v>
      </c>
      <c r="X422" s="20">
        <v>0</v>
      </c>
      <c r="Y422" s="20">
        <v>0</v>
      </c>
      <c r="Z422" s="20">
        <v>263</v>
      </c>
      <c r="AA422"/>
      <c r="AB422"/>
      <c r="AC422"/>
      <c r="AD422"/>
      <c r="AE422"/>
      <c r="AF422"/>
      <c r="AG422"/>
      <c r="AH422"/>
      <c r="AI422"/>
    </row>
    <row r="423" spans="1:35" s="10" customFormat="1" x14ac:dyDescent="0.25">
      <c r="A423" s="24"/>
      <c r="B423" s="25" t="s">
        <v>40</v>
      </c>
      <c r="C423" s="15"/>
      <c r="D423" s="14"/>
      <c r="E423" s="15"/>
      <c r="F423" s="21">
        <v>525</v>
      </c>
      <c r="G423" s="21">
        <v>0</v>
      </c>
      <c r="H423" s="21">
        <v>525</v>
      </c>
      <c r="I423" s="21">
        <v>0</v>
      </c>
      <c r="J423" s="21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525</v>
      </c>
      <c r="AA423"/>
      <c r="AB423"/>
      <c r="AC423"/>
      <c r="AD423"/>
      <c r="AE423"/>
      <c r="AF423"/>
      <c r="AG423"/>
      <c r="AH423"/>
      <c r="AI423"/>
    </row>
    <row r="424" spans="1:35" s="8" customFormat="1" x14ac:dyDescent="0.25">
      <c r="A424" s="22"/>
      <c r="B424" s="23" t="s">
        <v>2</v>
      </c>
      <c r="C424" s="18"/>
      <c r="D424" s="19"/>
      <c r="E424" s="18"/>
      <c r="F424" s="20">
        <v>16</v>
      </c>
      <c r="G424" s="20">
        <v>0</v>
      </c>
      <c r="H424" s="21">
        <v>16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  <c r="N424" s="20">
        <v>0</v>
      </c>
      <c r="O424" s="20">
        <v>0</v>
      </c>
      <c r="P424" s="20">
        <v>0</v>
      </c>
      <c r="Q424" s="20">
        <v>0</v>
      </c>
      <c r="R424" s="20">
        <v>0</v>
      </c>
      <c r="S424" s="20">
        <v>0</v>
      </c>
      <c r="T424" s="20">
        <v>0</v>
      </c>
      <c r="U424" s="20">
        <v>0</v>
      </c>
      <c r="V424" s="20">
        <v>0</v>
      </c>
      <c r="W424" s="20">
        <v>0</v>
      </c>
      <c r="X424" s="20">
        <v>0</v>
      </c>
      <c r="Y424" s="20">
        <v>0</v>
      </c>
      <c r="Z424" s="20">
        <v>16</v>
      </c>
      <c r="AA424"/>
      <c r="AB424"/>
      <c r="AC424"/>
      <c r="AD424"/>
      <c r="AE424"/>
      <c r="AF424"/>
      <c r="AG424"/>
      <c r="AH424"/>
      <c r="AI424"/>
    </row>
    <row r="425" spans="1:35" s="8" customFormat="1" x14ac:dyDescent="0.25">
      <c r="A425" s="22"/>
      <c r="B425" s="23" t="s">
        <v>41</v>
      </c>
      <c r="C425" s="18"/>
      <c r="D425" s="19"/>
      <c r="E425" s="18"/>
      <c r="F425" s="19">
        <v>97</v>
      </c>
      <c r="G425" s="19">
        <v>0</v>
      </c>
      <c r="H425" s="21">
        <v>97</v>
      </c>
      <c r="I425" s="19">
        <v>0</v>
      </c>
      <c r="J425" s="19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20">
        <v>0</v>
      </c>
      <c r="Z425" s="20">
        <v>97</v>
      </c>
      <c r="AA425"/>
      <c r="AB425"/>
      <c r="AC425"/>
      <c r="AD425"/>
      <c r="AE425"/>
      <c r="AF425"/>
      <c r="AG425"/>
      <c r="AH425"/>
      <c r="AI425"/>
    </row>
    <row r="426" spans="1:35" s="8" customFormat="1" x14ac:dyDescent="0.25">
      <c r="A426" s="22"/>
      <c r="B426" s="25" t="s">
        <v>42</v>
      </c>
      <c r="C426" s="15"/>
      <c r="D426" s="14"/>
      <c r="E426" s="15"/>
      <c r="F426" s="14">
        <v>638</v>
      </c>
      <c r="G426" s="14">
        <v>0</v>
      </c>
      <c r="H426" s="21">
        <v>638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638</v>
      </c>
      <c r="AA426"/>
      <c r="AB426"/>
      <c r="AC426"/>
      <c r="AD426"/>
      <c r="AE426"/>
      <c r="AF426"/>
      <c r="AG426"/>
      <c r="AH426"/>
      <c r="AI426"/>
    </row>
    <row r="427" spans="1:35" s="10" customFormat="1" x14ac:dyDescent="0.25">
      <c r="A427" s="197" t="s">
        <v>85</v>
      </c>
      <c r="B427" s="198" t="s">
        <v>176</v>
      </c>
      <c r="C427" s="199" t="s">
        <v>52</v>
      </c>
      <c r="D427" s="200">
        <v>763</v>
      </c>
      <c r="E427" s="16" t="s">
        <v>34</v>
      </c>
      <c r="F427" s="17">
        <v>0</v>
      </c>
      <c r="G427" s="17">
        <v>0</v>
      </c>
      <c r="H427" s="17">
        <v>0</v>
      </c>
      <c r="I427" s="17">
        <v>3671</v>
      </c>
      <c r="J427" s="17">
        <v>0</v>
      </c>
      <c r="K427" s="17">
        <v>0</v>
      </c>
      <c r="L427" s="17">
        <v>0</v>
      </c>
      <c r="M427" s="17">
        <v>13703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3671</v>
      </c>
      <c r="W427" s="17">
        <v>13703</v>
      </c>
      <c r="X427" s="17">
        <v>0</v>
      </c>
      <c r="Y427" s="17">
        <v>17374</v>
      </c>
      <c r="Z427" s="17">
        <v>12772.698534413874</v>
      </c>
      <c r="AA427"/>
      <c r="AB427"/>
      <c r="AC427"/>
      <c r="AD427"/>
      <c r="AE427"/>
      <c r="AF427"/>
      <c r="AG427"/>
      <c r="AH427"/>
      <c r="AI427"/>
    </row>
    <row r="428" spans="1:35" s="10" customFormat="1" ht="38.25" x14ac:dyDescent="0.25">
      <c r="A428" s="197"/>
      <c r="B428" s="198"/>
      <c r="C428" s="199"/>
      <c r="D428" s="200"/>
      <c r="E428" s="18" t="s">
        <v>35</v>
      </c>
      <c r="F428" s="19"/>
      <c r="G428" s="21"/>
      <c r="H428" s="21">
        <v>0</v>
      </c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>
        <v>0</v>
      </c>
      <c r="W428" s="21">
        <v>0</v>
      </c>
      <c r="X428" s="21">
        <v>0</v>
      </c>
      <c r="Y428" s="20">
        <v>0</v>
      </c>
      <c r="Z428" s="20">
        <v>0</v>
      </c>
      <c r="AA428"/>
      <c r="AB428"/>
      <c r="AC428"/>
      <c r="AD428"/>
      <c r="AE428"/>
      <c r="AF428"/>
      <c r="AG428"/>
      <c r="AH428"/>
      <c r="AI428"/>
    </row>
    <row r="429" spans="1:35" s="10" customFormat="1" x14ac:dyDescent="0.25">
      <c r="A429" s="197"/>
      <c r="B429" s="198"/>
      <c r="C429" s="199"/>
      <c r="D429" s="200"/>
      <c r="E429" s="18" t="s">
        <v>36</v>
      </c>
      <c r="F429" s="19"/>
      <c r="G429" s="20"/>
      <c r="H429" s="21">
        <v>0</v>
      </c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>
        <v>0</v>
      </c>
      <c r="W429" s="20">
        <v>0</v>
      </c>
      <c r="X429" s="20">
        <v>0</v>
      </c>
      <c r="Y429" s="20">
        <v>0</v>
      </c>
      <c r="Z429" s="20">
        <v>0</v>
      </c>
      <c r="AA429"/>
      <c r="AB429"/>
      <c r="AC429"/>
      <c r="AD429"/>
      <c r="AE429"/>
      <c r="AF429"/>
      <c r="AG429"/>
      <c r="AH429"/>
      <c r="AI429"/>
    </row>
    <row r="430" spans="1:35" s="10" customFormat="1" x14ac:dyDescent="0.25">
      <c r="A430" s="197"/>
      <c r="B430" s="198"/>
      <c r="C430" s="199"/>
      <c r="D430" s="200"/>
      <c r="E430" s="18" t="s">
        <v>37</v>
      </c>
      <c r="F430" s="19"/>
      <c r="G430" s="19"/>
      <c r="H430" s="21">
        <v>0</v>
      </c>
      <c r="I430" s="19"/>
      <c r="J430" s="19">
        <v>0</v>
      </c>
      <c r="K430" s="19">
        <v>0</v>
      </c>
      <c r="L430" s="19">
        <v>0</v>
      </c>
      <c r="M430" s="19">
        <v>13703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13703</v>
      </c>
      <c r="X430" s="19">
        <v>0</v>
      </c>
      <c r="Y430" s="20">
        <v>13703</v>
      </c>
      <c r="Z430" s="20">
        <v>9674.1830099041781</v>
      </c>
      <c r="AA430"/>
      <c r="AB430"/>
      <c r="AC430"/>
      <c r="AD430"/>
      <c r="AE430"/>
      <c r="AF430"/>
      <c r="AG430"/>
      <c r="AH430"/>
      <c r="AI430"/>
    </row>
    <row r="431" spans="1:35" s="10" customFormat="1" ht="63.75" x14ac:dyDescent="0.25">
      <c r="A431" s="197"/>
      <c r="B431" s="198"/>
      <c r="C431" s="199"/>
      <c r="D431" s="200"/>
      <c r="E431" s="18" t="s">
        <v>38</v>
      </c>
      <c r="F431" s="19">
        <v>0</v>
      </c>
      <c r="G431" s="19">
        <v>0</v>
      </c>
      <c r="H431" s="21">
        <v>0</v>
      </c>
      <c r="I431" s="19">
        <v>3671</v>
      </c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>
        <v>3671</v>
      </c>
      <c r="W431" s="19">
        <v>0</v>
      </c>
      <c r="X431" s="19">
        <v>0</v>
      </c>
      <c r="Y431" s="20">
        <v>3671</v>
      </c>
      <c r="Z431" s="20">
        <v>3098.5155245096967</v>
      </c>
      <c r="AA431"/>
      <c r="AB431"/>
      <c r="AC431"/>
      <c r="AD431"/>
      <c r="AE431"/>
      <c r="AF431"/>
      <c r="AG431"/>
      <c r="AH431"/>
      <c r="AI431"/>
    </row>
    <row r="432" spans="1:35" s="8" customFormat="1" x14ac:dyDescent="0.25">
      <c r="A432" s="22"/>
      <c r="B432" s="23" t="s">
        <v>0</v>
      </c>
      <c r="C432" s="18"/>
      <c r="D432" s="19"/>
      <c r="E432" s="18"/>
      <c r="F432" s="20">
        <v>0</v>
      </c>
      <c r="G432" s="20">
        <v>0</v>
      </c>
      <c r="H432" s="21">
        <v>0</v>
      </c>
      <c r="I432" s="20">
        <v>302</v>
      </c>
      <c r="J432" s="20">
        <v>0</v>
      </c>
      <c r="K432" s="20">
        <v>0</v>
      </c>
      <c r="L432" s="20">
        <v>0</v>
      </c>
      <c r="M432" s="20">
        <v>1127</v>
      </c>
      <c r="N432" s="20">
        <v>0</v>
      </c>
      <c r="O432" s="20">
        <v>0</v>
      </c>
      <c r="P432" s="20">
        <v>0</v>
      </c>
      <c r="Q432" s="20">
        <v>0</v>
      </c>
      <c r="R432" s="20">
        <v>0</v>
      </c>
      <c r="S432" s="20">
        <v>0</v>
      </c>
      <c r="T432" s="20">
        <v>0</v>
      </c>
      <c r="U432" s="20">
        <v>0</v>
      </c>
      <c r="V432" s="20">
        <v>302</v>
      </c>
      <c r="W432" s="20">
        <v>1127</v>
      </c>
      <c r="X432" s="20">
        <v>0</v>
      </c>
      <c r="Y432" s="20">
        <v>1429</v>
      </c>
      <c r="Z432" s="20">
        <v>1050.5546538057411</v>
      </c>
      <c r="AA432"/>
      <c r="AB432"/>
      <c r="AC432"/>
      <c r="AD432"/>
      <c r="AE432"/>
      <c r="AF432"/>
      <c r="AG432"/>
      <c r="AH432"/>
      <c r="AI432"/>
    </row>
    <row r="433" spans="1:35" s="8" customFormat="1" x14ac:dyDescent="0.25">
      <c r="A433" s="22"/>
      <c r="B433" s="23" t="s">
        <v>1</v>
      </c>
      <c r="C433" s="18"/>
      <c r="D433" s="19"/>
      <c r="E433" s="18"/>
      <c r="F433" s="20">
        <v>0</v>
      </c>
      <c r="G433" s="20">
        <v>0</v>
      </c>
      <c r="H433" s="21">
        <v>0</v>
      </c>
      <c r="I433" s="20">
        <v>1208</v>
      </c>
      <c r="J433" s="20">
        <v>0</v>
      </c>
      <c r="K433" s="20">
        <v>0</v>
      </c>
      <c r="L433" s="20">
        <v>0</v>
      </c>
      <c r="M433" s="20">
        <v>4510</v>
      </c>
      <c r="N433" s="20">
        <v>0</v>
      </c>
      <c r="O433" s="20">
        <v>0</v>
      </c>
      <c r="P433" s="20">
        <v>0</v>
      </c>
      <c r="Q433" s="20">
        <v>0</v>
      </c>
      <c r="R433" s="20">
        <v>0</v>
      </c>
      <c r="S433" s="20">
        <v>0</v>
      </c>
      <c r="T433" s="20">
        <v>0</v>
      </c>
      <c r="U433" s="20">
        <v>0</v>
      </c>
      <c r="V433" s="20">
        <v>1208</v>
      </c>
      <c r="W433" s="20">
        <v>4510</v>
      </c>
      <c r="X433" s="20">
        <v>0</v>
      </c>
      <c r="Y433" s="20">
        <v>5718</v>
      </c>
      <c r="Z433" s="20">
        <v>4203.6305955206954</v>
      </c>
      <c r="AA433"/>
      <c r="AB433"/>
      <c r="AC433"/>
      <c r="AD433"/>
      <c r="AE433"/>
      <c r="AF433"/>
      <c r="AG433"/>
      <c r="AH433"/>
      <c r="AI433"/>
    </row>
    <row r="434" spans="1:35" s="8" customFormat="1" x14ac:dyDescent="0.25">
      <c r="A434" s="22"/>
      <c r="B434" s="23" t="s">
        <v>39</v>
      </c>
      <c r="C434" s="18"/>
      <c r="D434" s="19"/>
      <c r="E434" s="18"/>
      <c r="F434" s="20">
        <v>0</v>
      </c>
      <c r="G434" s="20">
        <v>0</v>
      </c>
      <c r="H434" s="21">
        <v>0</v>
      </c>
      <c r="I434" s="20">
        <v>1510</v>
      </c>
      <c r="J434" s="20">
        <v>0</v>
      </c>
      <c r="K434" s="20">
        <v>0</v>
      </c>
      <c r="L434" s="20">
        <v>0</v>
      </c>
      <c r="M434" s="20">
        <v>5638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0">
        <v>0</v>
      </c>
      <c r="U434" s="20">
        <v>0</v>
      </c>
      <c r="V434" s="20">
        <v>1510</v>
      </c>
      <c r="W434" s="20">
        <v>5638</v>
      </c>
      <c r="X434" s="20">
        <v>0</v>
      </c>
      <c r="Y434" s="20">
        <v>7148</v>
      </c>
      <c r="Z434" s="20">
        <v>5254.8912394753024</v>
      </c>
      <c r="AA434"/>
      <c r="AB434"/>
      <c r="AC434"/>
      <c r="AD434"/>
      <c r="AE434"/>
      <c r="AF434"/>
      <c r="AG434"/>
      <c r="AH434"/>
      <c r="AI434"/>
    </row>
    <row r="435" spans="1:35" s="10" customFormat="1" x14ac:dyDescent="0.25">
      <c r="A435" s="24"/>
      <c r="B435" s="25" t="s">
        <v>40</v>
      </c>
      <c r="C435" s="15"/>
      <c r="D435" s="14"/>
      <c r="E435" s="15"/>
      <c r="F435" s="21">
        <v>0</v>
      </c>
      <c r="G435" s="21">
        <v>0</v>
      </c>
      <c r="H435" s="21">
        <v>0</v>
      </c>
      <c r="I435" s="21">
        <v>3020</v>
      </c>
      <c r="J435" s="21">
        <v>0</v>
      </c>
      <c r="K435" s="21">
        <v>0</v>
      </c>
      <c r="L435" s="21">
        <v>0</v>
      </c>
      <c r="M435" s="21">
        <v>11275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3020</v>
      </c>
      <c r="W435" s="21">
        <v>11275</v>
      </c>
      <c r="X435" s="21">
        <v>0</v>
      </c>
      <c r="Y435" s="21">
        <v>14295</v>
      </c>
      <c r="Z435" s="21">
        <v>10509.07648880174</v>
      </c>
      <c r="AA435"/>
      <c r="AB435"/>
      <c r="AC435"/>
      <c r="AD435"/>
      <c r="AE435"/>
      <c r="AF435"/>
      <c r="AG435"/>
      <c r="AH435"/>
      <c r="AI435"/>
    </row>
    <row r="436" spans="1:35" s="8" customFormat="1" x14ac:dyDescent="0.25">
      <c r="A436" s="22"/>
      <c r="B436" s="23" t="s">
        <v>2</v>
      </c>
      <c r="C436" s="18"/>
      <c r="D436" s="19"/>
      <c r="E436" s="18"/>
      <c r="F436" s="20">
        <v>0</v>
      </c>
      <c r="G436" s="20">
        <v>0</v>
      </c>
      <c r="H436" s="21">
        <v>0</v>
      </c>
      <c r="I436" s="20">
        <v>91</v>
      </c>
      <c r="J436" s="20">
        <v>0</v>
      </c>
      <c r="K436" s="20">
        <v>0</v>
      </c>
      <c r="L436" s="20">
        <v>0</v>
      </c>
      <c r="M436" s="20">
        <v>338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91</v>
      </c>
      <c r="W436" s="20">
        <v>338</v>
      </c>
      <c r="X436" s="20">
        <v>0</v>
      </c>
      <c r="Y436" s="20">
        <v>429</v>
      </c>
      <c r="Z436" s="20">
        <v>315.43341799575541</v>
      </c>
      <c r="AA436"/>
      <c r="AB436"/>
      <c r="AC436"/>
      <c r="AD436"/>
      <c r="AE436"/>
      <c r="AF436"/>
      <c r="AG436"/>
      <c r="AH436"/>
      <c r="AI436"/>
    </row>
    <row r="437" spans="1:35" s="8" customFormat="1" x14ac:dyDescent="0.25">
      <c r="A437" s="22"/>
      <c r="B437" s="23" t="s">
        <v>41</v>
      </c>
      <c r="C437" s="18"/>
      <c r="D437" s="19"/>
      <c r="E437" s="18"/>
      <c r="F437" s="19">
        <v>0</v>
      </c>
      <c r="G437" s="19">
        <v>0</v>
      </c>
      <c r="H437" s="21">
        <v>0</v>
      </c>
      <c r="I437" s="19">
        <v>560</v>
      </c>
      <c r="J437" s="19">
        <v>0</v>
      </c>
      <c r="K437" s="19">
        <v>0</v>
      </c>
      <c r="L437" s="19">
        <v>0</v>
      </c>
      <c r="M437" s="19">
        <v>2090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560</v>
      </c>
      <c r="W437" s="19">
        <v>2090</v>
      </c>
      <c r="X437" s="19">
        <v>0</v>
      </c>
      <c r="Y437" s="20">
        <v>2650</v>
      </c>
      <c r="Z437" s="20">
        <v>1948.1886276163807</v>
      </c>
      <c r="AA437"/>
      <c r="AB437"/>
      <c r="AC437"/>
      <c r="AD437"/>
      <c r="AE437"/>
      <c r="AF437"/>
      <c r="AG437"/>
      <c r="AH437"/>
      <c r="AI437"/>
    </row>
    <row r="438" spans="1:35" s="8" customFormat="1" x14ac:dyDescent="0.25">
      <c r="A438" s="22"/>
      <c r="B438" s="25" t="s">
        <v>42</v>
      </c>
      <c r="C438" s="15"/>
      <c r="D438" s="14"/>
      <c r="E438" s="15"/>
      <c r="F438" s="14">
        <v>0</v>
      </c>
      <c r="G438" s="14">
        <v>0</v>
      </c>
      <c r="H438" s="21">
        <v>0</v>
      </c>
      <c r="I438" s="14">
        <v>3671</v>
      </c>
      <c r="J438" s="14">
        <v>0</v>
      </c>
      <c r="K438" s="14">
        <v>0</v>
      </c>
      <c r="L438" s="14">
        <v>0</v>
      </c>
      <c r="M438" s="14">
        <v>13703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3671</v>
      </c>
      <c r="W438" s="14">
        <v>13703</v>
      </c>
      <c r="X438" s="14">
        <v>0</v>
      </c>
      <c r="Y438" s="14">
        <v>17374</v>
      </c>
      <c r="Z438" s="14">
        <v>12772.698534413874</v>
      </c>
      <c r="AA438"/>
      <c r="AB438"/>
      <c r="AC438"/>
      <c r="AD438"/>
      <c r="AE438"/>
      <c r="AF438"/>
      <c r="AG438"/>
      <c r="AH438"/>
      <c r="AI438"/>
    </row>
    <row r="439" spans="1:35" s="10" customFormat="1" x14ac:dyDescent="0.25">
      <c r="A439" s="197" t="s">
        <v>86</v>
      </c>
      <c r="B439" s="198" t="s">
        <v>177</v>
      </c>
      <c r="C439" s="199" t="s">
        <v>52</v>
      </c>
      <c r="D439" s="200">
        <v>137</v>
      </c>
      <c r="E439" s="16" t="s">
        <v>34</v>
      </c>
      <c r="F439" s="17">
        <v>2243</v>
      </c>
      <c r="G439" s="17">
        <v>0</v>
      </c>
      <c r="H439" s="17">
        <v>2243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2243</v>
      </c>
      <c r="AA439"/>
      <c r="AB439"/>
      <c r="AC439"/>
      <c r="AD439"/>
      <c r="AE439"/>
      <c r="AF439"/>
      <c r="AG439"/>
      <c r="AH439"/>
      <c r="AI439"/>
    </row>
    <row r="440" spans="1:35" s="10" customFormat="1" ht="38.25" x14ac:dyDescent="0.25">
      <c r="A440" s="197"/>
      <c r="B440" s="198"/>
      <c r="C440" s="199"/>
      <c r="D440" s="200"/>
      <c r="E440" s="18" t="s">
        <v>35</v>
      </c>
      <c r="F440" s="19"/>
      <c r="G440" s="21"/>
      <c r="H440" s="21">
        <v>0</v>
      </c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>
        <v>0</v>
      </c>
      <c r="W440" s="21">
        <v>0</v>
      </c>
      <c r="X440" s="21">
        <v>0</v>
      </c>
      <c r="Y440" s="20">
        <v>0</v>
      </c>
      <c r="Z440" s="20">
        <v>0</v>
      </c>
      <c r="AA440"/>
      <c r="AB440"/>
      <c r="AC440"/>
      <c r="AD440"/>
      <c r="AE440"/>
      <c r="AF440"/>
      <c r="AG440"/>
      <c r="AH440"/>
      <c r="AI440"/>
    </row>
    <row r="441" spans="1:35" s="10" customFormat="1" x14ac:dyDescent="0.25">
      <c r="A441" s="197"/>
      <c r="B441" s="198"/>
      <c r="C441" s="199"/>
      <c r="D441" s="200"/>
      <c r="E441" s="18" t="s">
        <v>36</v>
      </c>
      <c r="F441" s="19"/>
      <c r="G441" s="20"/>
      <c r="H441" s="21">
        <v>0</v>
      </c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/>
      <c r="AB441"/>
      <c r="AC441"/>
      <c r="AD441"/>
      <c r="AE441"/>
      <c r="AF441"/>
      <c r="AG441"/>
      <c r="AH441"/>
      <c r="AI441"/>
    </row>
    <row r="442" spans="1:35" s="10" customFormat="1" x14ac:dyDescent="0.25">
      <c r="A442" s="197"/>
      <c r="B442" s="198"/>
      <c r="C442" s="199"/>
      <c r="D442" s="200"/>
      <c r="E442" s="18" t="s">
        <v>37</v>
      </c>
      <c r="F442" s="19"/>
      <c r="G442" s="19"/>
      <c r="H442" s="21">
        <v>0</v>
      </c>
      <c r="I442" s="19"/>
      <c r="J442" s="19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20">
        <v>0</v>
      </c>
      <c r="Z442" s="20">
        <v>0</v>
      </c>
      <c r="AA442"/>
      <c r="AB442"/>
      <c r="AC442"/>
      <c r="AD442"/>
      <c r="AE442"/>
      <c r="AF442"/>
      <c r="AG442"/>
      <c r="AH442"/>
      <c r="AI442"/>
    </row>
    <row r="443" spans="1:35" s="10" customFormat="1" ht="63.75" x14ac:dyDescent="0.25">
      <c r="A443" s="197"/>
      <c r="B443" s="198"/>
      <c r="C443" s="199"/>
      <c r="D443" s="200"/>
      <c r="E443" s="18" t="s">
        <v>38</v>
      </c>
      <c r="F443" s="19">
        <v>2243</v>
      </c>
      <c r="G443" s="19">
        <v>0</v>
      </c>
      <c r="H443" s="21">
        <v>2243</v>
      </c>
      <c r="I443" s="19">
        <v>0</v>
      </c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>
        <v>0</v>
      </c>
      <c r="W443" s="19">
        <v>0</v>
      </c>
      <c r="X443" s="19">
        <v>0</v>
      </c>
      <c r="Y443" s="20">
        <v>0</v>
      </c>
      <c r="Z443" s="20">
        <v>2243</v>
      </c>
      <c r="AA443"/>
      <c r="AB443"/>
      <c r="AC443"/>
      <c r="AD443"/>
      <c r="AE443"/>
      <c r="AF443"/>
      <c r="AG443"/>
      <c r="AH443"/>
      <c r="AI443"/>
    </row>
    <row r="444" spans="1:35" s="8" customFormat="1" x14ac:dyDescent="0.25">
      <c r="A444" s="22"/>
      <c r="B444" s="23" t="s">
        <v>0</v>
      </c>
      <c r="C444" s="18"/>
      <c r="D444" s="19"/>
      <c r="E444" s="18"/>
      <c r="F444" s="20">
        <v>185</v>
      </c>
      <c r="G444" s="20">
        <v>0</v>
      </c>
      <c r="H444" s="21">
        <v>185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185</v>
      </c>
      <c r="AA444"/>
      <c r="AB444"/>
      <c r="AC444"/>
      <c r="AD444"/>
      <c r="AE444"/>
      <c r="AF444"/>
      <c r="AG444"/>
      <c r="AH444"/>
      <c r="AI444"/>
    </row>
    <row r="445" spans="1:35" s="8" customFormat="1" x14ac:dyDescent="0.25">
      <c r="A445" s="22"/>
      <c r="B445" s="23" t="s">
        <v>1</v>
      </c>
      <c r="C445" s="18"/>
      <c r="D445" s="19"/>
      <c r="E445" s="18"/>
      <c r="F445" s="20">
        <v>738</v>
      </c>
      <c r="G445" s="20">
        <v>0</v>
      </c>
      <c r="H445" s="21">
        <v>738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738</v>
      </c>
      <c r="AA445"/>
      <c r="AB445"/>
      <c r="AC445"/>
      <c r="AD445"/>
      <c r="AE445"/>
      <c r="AF445"/>
      <c r="AG445"/>
      <c r="AH445"/>
      <c r="AI445"/>
    </row>
    <row r="446" spans="1:35" s="8" customFormat="1" x14ac:dyDescent="0.25">
      <c r="A446" s="22"/>
      <c r="B446" s="23" t="s">
        <v>39</v>
      </c>
      <c r="C446" s="18"/>
      <c r="D446" s="19"/>
      <c r="E446" s="18"/>
      <c r="F446" s="20">
        <v>923</v>
      </c>
      <c r="G446" s="20">
        <v>0</v>
      </c>
      <c r="H446" s="21">
        <v>923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  <c r="N446" s="20">
        <v>0</v>
      </c>
      <c r="O446" s="20">
        <v>0</v>
      </c>
      <c r="P446" s="20">
        <v>0</v>
      </c>
      <c r="Q446" s="20">
        <v>0</v>
      </c>
      <c r="R446" s="20">
        <v>0</v>
      </c>
      <c r="S446" s="20">
        <v>0</v>
      </c>
      <c r="T446" s="20">
        <v>0</v>
      </c>
      <c r="U446" s="20">
        <v>0</v>
      </c>
      <c r="V446" s="20">
        <v>0</v>
      </c>
      <c r="W446" s="20">
        <v>0</v>
      </c>
      <c r="X446" s="20">
        <v>0</v>
      </c>
      <c r="Y446" s="20">
        <v>0</v>
      </c>
      <c r="Z446" s="20">
        <v>923</v>
      </c>
      <c r="AA446"/>
      <c r="AB446"/>
      <c r="AC446"/>
      <c r="AD446"/>
      <c r="AE446"/>
      <c r="AF446"/>
      <c r="AG446"/>
      <c r="AH446"/>
      <c r="AI446"/>
    </row>
    <row r="447" spans="1:35" s="10" customFormat="1" x14ac:dyDescent="0.25">
      <c r="A447" s="24"/>
      <c r="B447" s="25" t="s">
        <v>40</v>
      </c>
      <c r="C447" s="15"/>
      <c r="D447" s="14"/>
      <c r="E447" s="15"/>
      <c r="F447" s="21">
        <v>1846</v>
      </c>
      <c r="G447" s="21">
        <v>0</v>
      </c>
      <c r="H447" s="21">
        <v>1846</v>
      </c>
      <c r="I447" s="21">
        <v>0</v>
      </c>
      <c r="J447" s="21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1846</v>
      </c>
      <c r="AA447"/>
      <c r="AB447"/>
      <c r="AC447"/>
      <c r="AD447"/>
      <c r="AE447"/>
      <c r="AF447"/>
      <c r="AG447"/>
      <c r="AH447"/>
      <c r="AI447"/>
    </row>
    <row r="448" spans="1:35" s="8" customFormat="1" x14ac:dyDescent="0.25">
      <c r="A448" s="22"/>
      <c r="B448" s="23" t="s">
        <v>2</v>
      </c>
      <c r="C448" s="18"/>
      <c r="D448" s="19"/>
      <c r="E448" s="18"/>
      <c r="F448" s="20">
        <v>55</v>
      </c>
      <c r="G448" s="20">
        <v>0</v>
      </c>
      <c r="H448" s="21">
        <v>55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0">
        <v>0</v>
      </c>
      <c r="U448" s="20">
        <v>0</v>
      </c>
      <c r="V448" s="20">
        <v>0</v>
      </c>
      <c r="W448" s="20">
        <v>0</v>
      </c>
      <c r="X448" s="20">
        <v>0</v>
      </c>
      <c r="Y448" s="20">
        <v>0</v>
      </c>
      <c r="Z448" s="20">
        <v>55</v>
      </c>
      <c r="AA448"/>
      <c r="AB448"/>
      <c r="AC448"/>
      <c r="AD448"/>
      <c r="AE448"/>
      <c r="AF448"/>
      <c r="AG448"/>
      <c r="AH448"/>
      <c r="AI448"/>
    </row>
    <row r="449" spans="1:35" s="8" customFormat="1" x14ac:dyDescent="0.25">
      <c r="A449" s="22"/>
      <c r="B449" s="23" t="s">
        <v>41</v>
      </c>
      <c r="C449" s="18"/>
      <c r="D449" s="19"/>
      <c r="E449" s="18"/>
      <c r="F449" s="19">
        <v>342</v>
      </c>
      <c r="G449" s="19">
        <v>0</v>
      </c>
      <c r="H449" s="21">
        <v>342</v>
      </c>
      <c r="I449" s="19">
        <v>0</v>
      </c>
      <c r="J449" s="19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20">
        <v>0</v>
      </c>
      <c r="Z449" s="20">
        <v>342</v>
      </c>
      <c r="AA449"/>
      <c r="AB449"/>
      <c r="AC449"/>
      <c r="AD449"/>
      <c r="AE449"/>
      <c r="AF449"/>
      <c r="AG449"/>
      <c r="AH449"/>
      <c r="AI449"/>
    </row>
    <row r="450" spans="1:35" s="8" customFormat="1" x14ac:dyDescent="0.25">
      <c r="A450" s="22"/>
      <c r="B450" s="25" t="s">
        <v>42</v>
      </c>
      <c r="C450" s="15"/>
      <c r="D450" s="14"/>
      <c r="E450" s="15"/>
      <c r="F450" s="14">
        <v>2243</v>
      </c>
      <c r="G450" s="14">
        <v>0</v>
      </c>
      <c r="H450" s="21">
        <v>2243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2243</v>
      </c>
      <c r="AA450"/>
      <c r="AB450"/>
      <c r="AC450"/>
      <c r="AD450"/>
      <c r="AE450"/>
      <c r="AF450"/>
      <c r="AG450"/>
      <c r="AH450"/>
      <c r="AI450"/>
    </row>
    <row r="451" spans="1:35" s="10" customFormat="1" x14ac:dyDescent="0.25">
      <c r="A451" s="197" t="s">
        <v>87</v>
      </c>
      <c r="B451" s="220" t="s">
        <v>178</v>
      </c>
      <c r="C451" s="199" t="s">
        <v>52</v>
      </c>
      <c r="D451" s="200">
        <v>58</v>
      </c>
      <c r="E451" s="16" t="s">
        <v>34</v>
      </c>
      <c r="F451" s="17">
        <v>0</v>
      </c>
      <c r="G451" s="17">
        <v>1165</v>
      </c>
      <c r="H451" s="17">
        <v>1165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  <c r="Y451" s="17">
        <v>0</v>
      </c>
      <c r="Z451" s="17">
        <v>1051.8555920203098</v>
      </c>
      <c r="AA451"/>
      <c r="AB451"/>
      <c r="AC451"/>
      <c r="AD451"/>
      <c r="AE451"/>
      <c r="AF451"/>
      <c r="AG451"/>
      <c r="AH451"/>
      <c r="AI451"/>
    </row>
    <row r="452" spans="1:35" s="10" customFormat="1" ht="38.25" x14ac:dyDescent="0.25">
      <c r="A452" s="197"/>
      <c r="B452" s="221"/>
      <c r="C452" s="199"/>
      <c r="D452" s="200"/>
      <c r="E452" s="18" t="s">
        <v>35</v>
      </c>
      <c r="F452" s="19"/>
      <c r="G452" s="21"/>
      <c r="H452" s="21">
        <v>0</v>
      </c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>
        <v>0</v>
      </c>
      <c r="W452" s="21">
        <v>0</v>
      </c>
      <c r="X452" s="21">
        <v>0</v>
      </c>
      <c r="Y452" s="20">
        <v>0</v>
      </c>
      <c r="Z452" s="20">
        <v>0</v>
      </c>
      <c r="AA452"/>
      <c r="AB452"/>
      <c r="AC452"/>
      <c r="AD452"/>
      <c r="AE452"/>
      <c r="AF452"/>
      <c r="AG452"/>
      <c r="AH452"/>
      <c r="AI452"/>
    </row>
    <row r="453" spans="1:35" s="10" customFormat="1" x14ac:dyDescent="0.25">
      <c r="A453" s="197"/>
      <c r="B453" s="221"/>
      <c r="C453" s="199"/>
      <c r="D453" s="200"/>
      <c r="E453" s="18" t="s">
        <v>36</v>
      </c>
      <c r="F453" s="19"/>
      <c r="G453" s="20"/>
      <c r="H453" s="21">
        <v>0</v>
      </c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/>
      <c r="AB453"/>
      <c r="AC453"/>
      <c r="AD453"/>
      <c r="AE453"/>
      <c r="AF453"/>
      <c r="AG453"/>
      <c r="AH453"/>
      <c r="AI453"/>
    </row>
    <row r="454" spans="1:35" s="10" customFormat="1" x14ac:dyDescent="0.25">
      <c r="A454" s="197"/>
      <c r="B454" s="221"/>
      <c r="C454" s="199"/>
      <c r="D454" s="200"/>
      <c r="E454" s="18" t="s">
        <v>37</v>
      </c>
      <c r="F454" s="19"/>
      <c r="G454" s="19"/>
      <c r="H454" s="21">
        <v>0</v>
      </c>
      <c r="I454" s="19"/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20">
        <v>0</v>
      </c>
      <c r="Z454" s="20">
        <v>0</v>
      </c>
      <c r="AA454"/>
      <c r="AB454"/>
      <c r="AC454"/>
      <c r="AD454"/>
      <c r="AE454"/>
      <c r="AF454"/>
      <c r="AG454"/>
      <c r="AH454"/>
      <c r="AI454"/>
    </row>
    <row r="455" spans="1:35" s="10" customFormat="1" ht="63.75" x14ac:dyDescent="0.25">
      <c r="A455" s="197"/>
      <c r="B455" s="222"/>
      <c r="C455" s="199"/>
      <c r="D455" s="200"/>
      <c r="E455" s="18" t="s">
        <v>38</v>
      </c>
      <c r="F455" s="19">
        <v>0</v>
      </c>
      <c r="G455" s="19">
        <v>1165</v>
      </c>
      <c r="H455" s="21">
        <v>1165</v>
      </c>
      <c r="I455" s="19">
        <v>0</v>
      </c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>
        <v>0</v>
      </c>
      <c r="W455" s="19">
        <v>0</v>
      </c>
      <c r="X455" s="19">
        <v>0</v>
      </c>
      <c r="Y455" s="20">
        <v>0</v>
      </c>
      <c r="Z455" s="20">
        <v>1051.8555920203098</v>
      </c>
      <c r="AA455"/>
      <c r="AB455"/>
      <c r="AC455"/>
      <c r="AD455"/>
      <c r="AE455"/>
      <c r="AF455"/>
      <c r="AG455"/>
      <c r="AH455"/>
      <c r="AI455"/>
    </row>
    <row r="456" spans="1:35" s="8" customFormat="1" x14ac:dyDescent="0.25">
      <c r="A456" s="22"/>
      <c r="B456" s="23" t="s">
        <v>0</v>
      </c>
      <c r="C456" s="18"/>
      <c r="D456" s="19"/>
      <c r="E456" s="18"/>
      <c r="F456" s="20">
        <v>0</v>
      </c>
      <c r="G456" s="20">
        <v>96</v>
      </c>
      <c r="H456" s="21">
        <v>96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  <c r="N456" s="20">
        <v>0</v>
      </c>
      <c r="O456" s="20">
        <v>0</v>
      </c>
      <c r="P456" s="20">
        <v>0</v>
      </c>
      <c r="Q456" s="20">
        <v>0</v>
      </c>
      <c r="R456" s="20">
        <v>0</v>
      </c>
      <c r="S456" s="20">
        <v>0</v>
      </c>
      <c r="T456" s="20">
        <v>0</v>
      </c>
      <c r="U456" s="20">
        <v>0</v>
      </c>
      <c r="V456" s="20">
        <v>0</v>
      </c>
      <c r="W456" s="20">
        <v>0</v>
      </c>
      <c r="X456" s="20">
        <v>0</v>
      </c>
      <c r="Y456" s="20">
        <v>0</v>
      </c>
      <c r="Z456" s="20">
        <v>86.676512303819521</v>
      </c>
      <c r="AA456"/>
      <c r="AB456"/>
      <c r="AC456"/>
      <c r="AD456"/>
      <c r="AE456"/>
      <c r="AF456"/>
      <c r="AG456"/>
      <c r="AH456"/>
      <c r="AI456"/>
    </row>
    <row r="457" spans="1:35" s="8" customFormat="1" x14ac:dyDescent="0.25">
      <c r="A457" s="22"/>
      <c r="B457" s="23" t="s">
        <v>1</v>
      </c>
      <c r="C457" s="18"/>
      <c r="D457" s="19"/>
      <c r="E457" s="18"/>
      <c r="F457" s="20">
        <v>0</v>
      </c>
      <c r="G457" s="20">
        <v>383</v>
      </c>
      <c r="H457" s="21">
        <v>383</v>
      </c>
      <c r="I457" s="20">
        <v>0</v>
      </c>
      <c r="J457" s="20">
        <v>0</v>
      </c>
      <c r="K457" s="20">
        <v>0</v>
      </c>
      <c r="L457" s="20">
        <v>0</v>
      </c>
      <c r="M457" s="20">
        <v>0</v>
      </c>
      <c r="N457" s="20">
        <v>0</v>
      </c>
      <c r="O457" s="20">
        <v>0</v>
      </c>
      <c r="P457" s="20">
        <v>0</v>
      </c>
      <c r="Q457" s="20">
        <v>0</v>
      </c>
      <c r="R457" s="20">
        <v>0</v>
      </c>
      <c r="S457" s="20">
        <v>0</v>
      </c>
      <c r="T457" s="20">
        <v>0</v>
      </c>
      <c r="U457" s="20">
        <v>0</v>
      </c>
      <c r="V457" s="20">
        <v>0</v>
      </c>
      <c r="W457" s="20">
        <v>0</v>
      </c>
      <c r="X457" s="20">
        <v>0</v>
      </c>
      <c r="Y457" s="20">
        <v>0</v>
      </c>
      <c r="Z457" s="20">
        <v>345.80316887877996</v>
      </c>
      <c r="AA457"/>
      <c r="AB457"/>
      <c r="AC457"/>
      <c r="AD457"/>
      <c r="AE457"/>
      <c r="AF457"/>
      <c r="AG457"/>
      <c r="AH457"/>
      <c r="AI457"/>
    </row>
    <row r="458" spans="1:35" s="8" customFormat="1" x14ac:dyDescent="0.25">
      <c r="A458" s="22"/>
      <c r="B458" s="23" t="s">
        <v>39</v>
      </c>
      <c r="C458" s="18"/>
      <c r="D458" s="19"/>
      <c r="E458" s="18"/>
      <c r="F458" s="20">
        <v>0</v>
      </c>
      <c r="G458" s="20">
        <v>479</v>
      </c>
      <c r="H458" s="21">
        <v>479</v>
      </c>
      <c r="I458" s="20">
        <v>0</v>
      </c>
      <c r="J458" s="20">
        <v>0</v>
      </c>
      <c r="K458" s="20">
        <v>0</v>
      </c>
      <c r="L458" s="20">
        <v>0</v>
      </c>
      <c r="M458" s="20">
        <v>0</v>
      </c>
      <c r="N458" s="20">
        <v>0</v>
      </c>
      <c r="O458" s="20">
        <v>0</v>
      </c>
      <c r="P458" s="20">
        <v>0</v>
      </c>
      <c r="Q458" s="20">
        <v>0</v>
      </c>
      <c r="R458" s="20">
        <v>0</v>
      </c>
      <c r="S458" s="20">
        <v>0</v>
      </c>
      <c r="T458" s="20">
        <v>0</v>
      </c>
      <c r="U458" s="20">
        <v>0</v>
      </c>
      <c r="V458" s="20">
        <v>0</v>
      </c>
      <c r="W458" s="20">
        <v>0</v>
      </c>
      <c r="X458" s="20">
        <v>0</v>
      </c>
      <c r="Y458" s="20">
        <v>0</v>
      </c>
      <c r="Z458" s="20">
        <v>432.47968118259951</v>
      </c>
      <c r="AA458"/>
      <c r="AB458"/>
      <c r="AC458"/>
      <c r="AD458"/>
      <c r="AE458"/>
      <c r="AF458"/>
      <c r="AG458"/>
      <c r="AH458"/>
      <c r="AI458"/>
    </row>
    <row r="459" spans="1:35" s="10" customFormat="1" x14ac:dyDescent="0.25">
      <c r="A459" s="24"/>
      <c r="B459" s="25" t="s">
        <v>40</v>
      </c>
      <c r="C459" s="15"/>
      <c r="D459" s="14"/>
      <c r="E459" s="15"/>
      <c r="F459" s="21">
        <v>0</v>
      </c>
      <c r="G459" s="21">
        <v>958</v>
      </c>
      <c r="H459" s="21">
        <v>958</v>
      </c>
      <c r="I459" s="21">
        <v>0</v>
      </c>
      <c r="J459" s="21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864.95936236519901</v>
      </c>
      <c r="AA459"/>
      <c r="AB459"/>
      <c r="AC459"/>
      <c r="AD459"/>
      <c r="AE459"/>
      <c r="AF459"/>
      <c r="AG459"/>
      <c r="AH459"/>
      <c r="AI459"/>
    </row>
    <row r="460" spans="1:35" s="8" customFormat="1" x14ac:dyDescent="0.25">
      <c r="A460" s="22"/>
      <c r="B460" s="23" t="s">
        <v>2</v>
      </c>
      <c r="C460" s="18"/>
      <c r="D460" s="19"/>
      <c r="E460" s="18"/>
      <c r="F460" s="20">
        <v>0</v>
      </c>
      <c r="G460" s="20">
        <v>29</v>
      </c>
      <c r="H460" s="21">
        <v>29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  <c r="N460" s="20">
        <v>0</v>
      </c>
      <c r="O460" s="20">
        <v>0</v>
      </c>
      <c r="P460" s="20">
        <v>0</v>
      </c>
      <c r="Q460" s="20">
        <v>0</v>
      </c>
      <c r="R460" s="20">
        <v>0</v>
      </c>
      <c r="S460" s="20">
        <v>0</v>
      </c>
      <c r="T460" s="20">
        <v>0</v>
      </c>
      <c r="U460" s="20">
        <v>0</v>
      </c>
      <c r="V460" s="20">
        <v>0</v>
      </c>
      <c r="W460" s="20">
        <v>0</v>
      </c>
      <c r="X460" s="20">
        <v>0</v>
      </c>
      <c r="Y460" s="20">
        <v>0</v>
      </c>
      <c r="Z460" s="20">
        <v>26.183529758445481</v>
      </c>
      <c r="AA460"/>
      <c r="AB460"/>
      <c r="AC460"/>
      <c r="AD460"/>
      <c r="AE460"/>
      <c r="AF460"/>
      <c r="AG460"/>
      <c r="AH460"/>
      <c r="AI460"/>
    </row>
    <row r="461" spans="1:35" s="8" customFormat="1" x14ac:dyDescent="0.25">
      <c r="A461" s="22"/>
      <c r="B461" s="23" t="s">
        <v>41</v>
      </c>
      <c r="C461" s="18"/>
      <c r="D461" s="19"/>
      <c r="E461" s="18"/>
      <c r="F461" s="19">
        <v>0</v>
      </c>
      <c r="G461" s="19">
        <v>178</v>
      </c>
      <c r="H461" s="21">
        <v>178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20">
        <v>0</v>
      </c>
      <c r="Z461" s="20">
        <v>160.71269989666536</v>
      </c>
      <c r="AA461"/>
      <c r="AB461"/>
      <c r="AC461"/>
      <c r="AD461"/>
      <c r="AE461"/>
      <c r="AF461"/>
      <c r="AG461"/>
      <c r="AH461"/>
      <c r="AI461"/>
    </row>
    <row r="462" spans="1:35" s="8" customFormat="1" x14ac:dyDescent="0.25">
      <c r="A462" s="22"/>
      <c r="B462" s="25" t="s">
        <v>42</v>
      </c>
      <c r="C462" s="15"/>
      <c r="D462" s="14"/>
      <c r="E462" s="15"/>
      <c r="F462" s="14">
        <v>0</v>
      </c>
      <c r="G462" s="14">
        <v>1165</v>
      </c>
      <c r="H462" s="21">
        <v>1165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1051.8555920203098</v>
      </c>
      <c r="AA462"/>
      <c r="AB462"/>
      <c r="AC462"/>
      <c r="AD462"/>
      <c r="AE462"/>
      <c r="AF462"/>
      <c r="AG462"/>
      <c r="AH462"/>
      <c r="AI462"/>
    </row>
    <row r="463" spans="1:35" s="10" customFormat="1" x14ac:dyDescent="0.25">
      <c r="A463" s="197" t="s">
        <v>88</v>
      </c>
      <c r="B463" s="198" t="s">
        <v>179</v>
      </c>
      <c r="C463" s="199" t="s">
        <v>52</v>
      </c>
      <c r="D463" s="200">
        <v>613</v>
      </c>
      <c r="E463" s="16" t="s">
        <v>34</v>
      </c>
      <c r="F463" s="17">
        <v>4332</v>
      </c>
      <c r="G463" s="17">
        <v>0</v>
      </c>
      <c r="H463" s="17">
        <v>4332</v>
      </c>
      <c r="I463" s="17">
        <v>0</v>
      </c>
      <c r="J463" s="17">
        <v>1169</v>
      </c>
      <c r="K463" s="17">
        <v>0</v>
      </c>
      <c r="L463" s="17">
        <v>922</v>
      </c>
      <c r="M463" s="17">
        <v>4591</v>
      </c>
      <c r="N463" s="17">
        <v>0</v>
      </c>
      <c r="O463" s="17">
        <v>0</v>
      </c>
      <c r="P463" s="17">
        <v>1341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1169</v>
      </c>
      <c r="W463" s="17">
        <v>6854</v>
      </c>
      <c r="X463" s="17">
        <v>0</v>
      </c>
      <c r="Y463" s="17">
        <v>8023</v>
      </c>
      <c r="Z463" s="17">
        <v>10044.573169344105</v>
      </c>
      <c r="AA463"/>
      <c r="AB463"/>
      <c r="AC463"/>
      <c r="AD463"/>
      <c r="AE463"/>
      <c r="AF463"/>
      <c r="AG463"/>
      <c r="AH463"/>
      <c r="AI463"/>
    </row>
    <row r="464" spans="1:35" s="10" customFormat="1" ht="38.25" x14ac:dyDescent="0.25">
      <c r="A464" s="197"/>
      <c r="B464" s="198"/>
      <c r="C464" s="199"/>
      <c r="D464" s="200"/>
      <c r="E464" s="18" t="s">
        <v>35</v>
      </c>
      <c r="F464" s="19"/>
      <c r="G464" s="21"/>
      <c r="H464" s="21">
        <v>0</v>
      </c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>
        <v>0</v>
      </c>
      <c r="W464" s="21">
        <v>0</v>
      </c>
      <c r="X464" s="21">
        <v>0</v>
      </c>
      <c r="Y464" s="20">
        <v>0</v>
      </c>
      <c r="Z464" s="20">
        <v>0</v>
      </c>
      <c r="AA464"/>
      <c r="AB464"/>
      <c r="AC464"/>
      <c r="AD464"/>
      <c r="AE464"/>
      <c r="AF464"/>
      <c r="AG464"/>
      <c r="AH464"/>
      <c r="AI464"/>
    </row>
    <row r="465" spans="1:35" s="10" customFormat="1" x14ac:dyDescent="0.25">
      <c r="A465" s="197"/>
      <c r="B465" s="198"/>
      <c r="C465" s="199"/>
      <c r="D465" s="200"/>
      <c r="E465" s="18" t="s">
        <v>36</v>
      </c>
      <c r="F465" s="19"/>
      <c r="G465" s="20"/>
      <c r="H465" s="21">
        <v>0</v>
      </c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>
        <v>0</v>
      </c>
      <c r="W465" s="20">
        <v>0</v>
      </c>
      <c r="X465" s="20">
        <v>0</v>
      </c>
      <c r="Y465" s="20">
        <v>0</v>
      </c>
      <c r="Z465" s="20">
        <v>0</v>
      </c>
      <c r="AA465"/>
      <c r="AB465"/>
      <c r="AC465"/>
      <c r="AD465"/>
      <c r="AE465"/>
      <c r="AF465"/>
      <c r="AG465"/>
      <c r="AH465"/>
      <c r="AI465"/>
    </row>
    <row r="466" spans="1:35" s="10" customFormat="1" x14ac:dyDescent="0.25">
      <c r="A466" s="197"/>
      <c r="B466" s="198"/>
      <c r="C466" s="199"/>
      <c r="D466" s="200"/>
      <c r="E466" s="18" t="s">
        <v>37</v>
      </c>
      <c r="F466" s="19"/>
      <c r="G466" s="19"/>
      <c r="H466" s="21">
        <v>0</v>
      </c>
      <c r="I466" s="19"/>
      <c r="J466" s="19">
        <v>1169</v>
      </c>
      <c r="K466" s="19">
        <v>0</v>
      </c>
      <c r="L466" s="19">
        <v>922</v>
      </c>
      <c r="M466" s="19">
        <v>4591</v>
      </c>
      <c r="N466" s="19">
        <v>0</v>
      </c>
      <c r="O466" s="19">
        <v>0</v>
      </c>
      <c r="P466" s="19">
        <v>1341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1169</v>
      </c>
      <c r="W466" s="19">
        <v>6854</v>
      </c>
      <c r="X466" s="19">
        <v>0</v>
      </c>
      <c r="Y466" s="20">
        <v>8023</v>
      </c>
      <c r="Z466" s="20">
        <v>5712.5731693441048</v>
      </c>
      <c r="AA466"/>
      <c r="AB466"/>
      <c r="AC466"/>
      <c r="AD466"/>
      <c r="AE466"/>
      <c r="AF466"/>
      <c r="AG466"/>
      <c r="AH466"/>
      <c r="AI466"/>
    </row>
    <row r="467" spans="1:35" s="10" customFormat="1" ht="63.75" x14ac:dyDescent="0.25">
      <c r="A467" s="197"/>
      <c r="B467" s="198"/>
      <c r="C467" s="199"/>
      <c r="D467" s="200"/>
      <c r="E467" s="18" t="s">
        <v>38</v>
      </c>
      <c r="F467" s="19">
        <v>4332</v>
      </c>
      <c r="G467" s="19">
        <v>0</v>
      </c>
      <c r="H467" s="21">
        <v>4332</v>
      </c>
      <c r="I467" s="19">
        <v>0</v>
      </c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>
        <v>0</v>
      </c>
      <c r="W467" s="19">
        <v>0</v>
      </c>
      <c r="X467" s="19">
        <v>0</v>
      </c>
      <c r="Y467" s="20">
        <v>0</v>
      </c>
      <c r="Z467" s="20">
        <v>4332</v>
      </c>
      <c r="AA467"/>
      <c r="AB467"/>
      <c r="AC467"/>
      <c r="AD467"/>
      <c r="AE467"/>
      <c r="AF467"/>
      <c r="AG467"/>
      <c r="AH467"/>
      <c r="AI467"/>
    </row>
    <row r="468" spans="1:35" s="8" customFormat="1" x14ac:dyDescent="0.25">
      <c r="A468" s="22"/>
      <c r="B468" s="23" t="s">
        <v>0</v>
      </c>
      <c r="C468" s="18"/>
      <c r="D468" s="19"/>
      <c r="E468" s="18"/>
      <c r="F468" s="20">
        <v>356</v>
      </c>
      <c r="G468" s="20">
        <v>0</v>
      </c>
      <c r="H468" s="21">
        <v>356</v>
      </c>
      <c r="I468" s="20">
        <v>0</v>
      </c>
      <c r="J468" s="20">
        <v>96</v>
      </c>
      <c r="K468" s="20">
        <v>0</v>
      </c>
      <c r="L468" s="20">
        <v>76</v>
      </c>
      <c r="M468" s="20">
        <v>378</v>
      </c>
      <c r="N468" s="20">
        <v>0</v>
      </c>
      <c r="O468" s="20">
        <v>0</v>
      </c>
      <c r="P468" s="20">
        <v>110</v>
      </c>
      <c r="Q468" s="20">
        <v>0</v>
      </c>
      <c r="R468" s="20">
        <v>0</v>
      </c>
      <c r="S468" s="20">
        <v>0</v>
      </c>
      <c r="T468" s="20">
        <v>0</v>
      </c>
      <c r="U468" s="20">
        <v>0</v>
      </c>
      <c r="V468" s="20">
        <v>96</v>
      </c>
      <c r="W468" s="20">
        <v>564</v>
      </c>
      <c r="X468" s="20">
        <v>0</v>
      </c>
      <c r="Y468" s="20">
        <v>660</v>
      </c>
      <c r="Z468" s="20">
        <v>825.94295606512765</v>
      </c>
      <c r="AA468"/>
      <c r="AB468"/>
      <c r="AC468"/>
      <c r="AD468"/>
      <c r="AE468"/>
      <c r="AF468"/>
      <c r="AG468"/>
      <c r="AH468"/>
      <c r="AI468"/>
    </row>
    <row r="469" spans="1:35" s="8" customFormat="1" x14ac:dyDescent="0.25">
      <c r="A469" s="22"/>
      <c r="B469" s="23" t="s">
        <v>1</v>
      </c>
      <c r="C469" s="18"/>
      <c r="D469" s="19"/>
      <c r="E469" s="18"/>
      <c r="F469" s="20">
        <v>1426</v>
      </c>
      <c r="G469" s="20">
        <v>0</v>
      </c>
      <c r="H469" s="21">
        <v>1426</v>
      </c>
      <c r="I469" s="20">
        <v>0</v>
      </c>
      <c r="J469" s="20">
        <v>385</v>
      </c>
      <c r="K469" s="20">
        <v>0</v>
      </c>
      <c r="L469" s="20">
        <v>303</v>
      </c>
      <c r="M469" s="20">
        <v>1511</v>
      </c>
      <c r="N469" s="20">
        <v>0</v>
      </c>
      <c r="O469" s="20">
        <v>0</v>
      </c>
      <c r="P469" s="20">
        <v>441</v>
      </c>
      <c r="Q469" s="20">
        <v>0</v>
      </c>
      <c r="R469" s="20">
        <v>0</v>
      </c>
      <c r="S469" s="20">
        <v>0</v>
      </c>
      <c r="T469" s="20">
        <v>0</v>
      </c>
      <c r="U469" s="20">
        <v>0</v>
      </c>
      <c r="V469" s="20">
        <v>385</v>
      </c>
      <c r="W469" s="20">
        <v>2255</v>
      </c>
      <c r="X469" s="20">
        <v>0</v>
      </c>
      <c r="Y469" s="20">
        <v>2640</v>
      </c>
      <c r="Z469" s="20">
        <v>3305.7828331247983</v>
      </c>
      <c r="AA469"/>
      <c r="AB469"/>
      <c r="AC469"/>
      <c r="AD469"/>
      <c r="AE469"/>
      <c r="AF469"/>
      <c r="AG469"/>
      <c r="AH469"/>
      <c r="AI469"/>
    </row>
    <row r="470" spans="1:35" s="8" customFormat="1" x14ac:dyDescent="0.25">
      <c r="A470" s="22"/>
      <c r="B470" s="23" t="s">
        <v>39</v>
      </c>
      <c r="C470" s="18"/>
      <c r="D470" s="19"/>
      <c r="E470" s="18"/>
      <c r="F470" s="20">
        <v>1782</v>
      </c>
      <c r="G470" s="20">
        <v>0</v>
      </c>
      <c r="H470" s="21">
        <v>1782</v>
      </c>
      <c r="I470" s="20">
        <v>0</v>
      </c>
      <c r="J470" s="20">
        <v>481</v>
      </c>
      <c r="K470" s="20">
        <v>0</v>
      </c>
      <c r="L470" s="20">
        <v>379</v>
      </c>
      <c r="M470" s="20">
        <v>1889</v>
      </c>
      <c r="N470" s="20">
        <v>0</v>
      </c>
      <c r="O470" s="20">
        <v>0</v>
      </c>
      <c r="P470" s="20">
        <v>552</v>
      </c>
      <c r="Q470" s="20">
        <v>0</v>
      </c>
      <c r="R470" s="20">
        <v>0</v>
      </c>
      <c r="S470" s="20">
        <v>0</v>
      </c>
      <c r="T470" s="20">
        <v>0</v>
      </c>
      <c r="U470" s="20">
        <v>0</v>
      </c>
      <c r="V470" s="20">
        <v>481</v>
      </c>
      <c r="W470" s="20">
        <v>2820</v>
      </c>
      <c r="X470" s="20">
        <v>0</v>
      </c>
      <c r="Y470" s="20">
        <v>3301</v>
      </c>
      <c r="Z470" s="20">
        <v>4132.3725278147358</v>
      </c>
      <c r="AA470"/>
      <c r="AB470"/>
      <c r="AC470"/>
      <c r="AD470"/>
      <c r="AE470"/>
      <c r="AF470"/>
      <c r="AG470"/>
      <c r="AH470"/>
      <c r="AI470"/>
    </row>
    <row r="471" spans="1:35" s="10" customFormat="1" x14ac:dyDescent="0.25">
      <c r="A471" s="24"/>
      <c r="B471" s="25" t="s">
        <v>40</v>
      </c>
      <c r="C471" s="15"/>
      <c r="D471" s="14"/>
      <c r="E471" s="15"/>
      <c r="F471" s="21">
        <v>3564</v>
      </c>
      <c r="G471" s="21">
        <v>0</v>
      </c>
      <c r="H471" s="21">
        <v>3564</v>
      </c>
      <c r="I471" s="21">
        <v>0</v>
      </c>
      <c r="J471" s="21">
        <v>962</v>
      </c>
      <c r="K471" s="21">
        <v>0</v>
      </c>
      <c r="L471" s="21">
        <v>758</v>
      </c>
      <c r="M471" s="21">
        <v>3778</v>
      </c>
      <c r="N471" s="21">
        <v>0</v>
      </c>
      <c r="O471" s="21">
        <v>0</v>
      </c>
      <c r="P471" s="21">
        <v>1103</v>
      </c>
      <c r="Q471" s="21">
        <v>0</v>
      </c>
      <c r="R471" s="21">
        <v>0</v>
      </c>
      <c r="S471" s="21">
        <v>0</v>
      </c>
      <c r="T471" s="21">
        <v>0</v>
      </c>
      <c r="U471" s="21">
        <v>0</v>
      </c>
      <c r="V471" s="21">
        <v>962</v>
      </c>
      <c r="W471" s="21">
        <v>5639</v>
      </c>
      <c r="X471" s="21">
        <v>0</v>
      </c>
      <c r="Y471" s="21">
        <v>6601</v>
      </c>
      <c r="Z471" s="21">
        <v>8264.098317004662</v>
      </c>
      <c r="AA471"/>
      <c r="AB471"/>
      <c r="AC471"/>
      <c r="AD471"/>
      <c r="AE471"/>
      <c r="AF471"/>
      <c r="AG471"/>
      <c r="AH471"/>
      <c r="AI471"/>
    </row>
    <row r="472" spans="1:35" s="8" customFormat="1" x14ac:dyDescent="0.25">
      <c r="A472" s="22"/>
      <c r="B472" s="23" t="s">
        <v>2</v>
      </c>
      <c r="C472" s="18"/>
      <c r="D472" s="19"/>
      <c r="E472" s="18"/>
      <c r="F472" s="20">
        <v>107</v>
      </c>
      <c r="G472" s="20">
        <v>0</v>
      </c>
      <c r="H472" s="21">
        <v>107</v>
      </c>
      <c r="I472" s="20">
        <v>0</v>
      </c>
      <c r="J472" s="20">
        <v>29</v>
      </c>
      <c r="K472" s="20">
        <v>0</v>
      </c>
      <c r="L472" s="20">
        <v>23</v>
      </c>
      <c r="M472" s="20">
        <v>113</v>
      </c>
      <c r="N472" s="20">
        <v>0</v>
      </c>
      <c r="O472" s="20">
        <v>0</v>
      </c>
      <c r="P472" s="20">
        <v>33</v>
      </c>
      <c r="Q472" s="20">
        <v>0</v>
      </c>
      <c r="R472" s="20">
        <v>0</v>
      </c>
      <c r="S472" s="20">
        <v>0</v>
      </c>
      <c r="T472" s="20">
        <v>0</v>
      </c>
      <c r="U472" s="20">
        <v>0</v>
      </c>
      <c r="V472" s="20">
        <v>29</v>
      </c>
      <c r="W472" s="20">
        <v>169</v>
      </c>
      <c r="X472" s="20">
        <v>0</v>
      </c>
      <c r="Y472" s="20">
        <v>198</v>
      </c>
      <c r="Z472" s="20">
        <v>248.00568803250712</v>
      </c>
      <c r="AA472"/>
      <c r="AB472"/>
      <c r="AC472"/>
      <c r="AD472"/>
      <c r="AE472"/>
      <c r="AF472"/>
      <c r="AG472"/>
      <c r="AH472"/>
      <c r="AI472"/>
    </row>
    <row r="473" spans="1:35" s="8" customFormat="1" x14ac:dyDescent="0.25">
      <c r="A473" s="22"/>
      <c r="B473" s="23" t="s">
        <v>41</v>
      </c>
      <c r="C473" s="18"/>
      <c r="D473" s="19"/>
      <c r="E473" s="18"/>
      <c r="F473" s="19">
        <v>661</v>
      </c>
      <c r="G473" s="19">
        <v>0</v>
      </c>
      <c r="H473" s="21">
        <v>661</v>
      </c>
      <c r="I473" s="19">
        <v>0</v>
      </c>
      <c r="J473" s="19">
        <v>178</v>
      </c>
      <c r="K473" s="19">
        <v>0</v>
      </c>
      <c r="L473" s="19">
        <v>141</v>
      </c>
      <c r="M473" s="19">
        <v>700</v>
      </c>
      <c r="N473" s="19">
        <v>0</v>
      </c>
      <c r="O473" s="19">
        <v>0</v>
      </c>
      <c r="P473" s="19">
        <v>205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178</v>
      </c>
      <c r="W473" s="19">
        <v>1046</v>
      </c>
      <c r="X473" s="19">
        <v>0</v>
      </c>
      <c r="Y473" s="20">
        <v>1224</v>
      </c>
      <c r="Z473" s="20">
        <v>1532.4691643069364</v>
      </c>
      <c r="AA473"/>
      <c r="AB473"/>
      <c r="AC473"/>
      <c r="AD473"/>
      <c r="AE473"/>
      <c r="AF473"/>
      <c r="AG473"/>
      <c r="AH473"/>
      <c r="AI473"/>
    </row>
    <row r="474" spans="1:35" s="8" customFormat="1" x14ac:dyDescent="0.25">
      <c r="A474" s="22"/>
      <c r="B474" s="25" t="s">
        <v>42</v>
      </c>
      <c r="C474" s="15"/>
      <c r="D474" s="14"/>
      <c r="E474" s="15"/>
      <c r="F474" s="14">
        <v>4332</v>
      </c>
      <c r="G474" s="14">
        <v>0</v>
      </c>
      <c r="H474" s="21">
        <v>4332</v>
      </c>
      <c r="I474" s="14">
        <v>0</v>
      </c>
      <c r="J474" s="14">
        <v>1169</v>
      </c>
      <c r="K474" s="14">
        <v>0</v>
      </c>
      <c r="L474" s="14">
        <v>922</v>
      </c>
      <c r="M474" s="14">
        <v>4591</v>
      </c>
      <c r="N474" s="14">
        <v>0</v>
      </c>
      <c r="O474" s="14">
        <v>0</v>
      </c>
      <c r="P474" s="14">
        <v>1341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1169</v>
      </c>
      <c r="W474" s="14">
        <v>6854</v>
      </c>
      <c r="X474" s="14">
        <v>0</v>
      </c>
      <c r="Y474" s="14">
        <v>8023</v>
      </c>
      <c r="Z474" s="14">
        <v>10044.573169344105</v>
      </c>
      <c r="AA474"/>
      <c r="AB474"/>
      <c r="AC474"/>
      <c r="AD474"/>
      <c r="AE474"/>
      <c r="AF474"/>
      <c r="AG474"/>
      <c r="AH474"/>
      <c r="AI474"/>
    </row>
    <row r="475" spans="1:35" s="10" customFormat="1" x14ac:dyDescent="0.25">
      <c r="A475" s="197" t="s">
        <v>89</v>
      </c>
      <c r="B475" s="198" t="s">
        <v>180</v>
      </c>
      <c r="C475" s="199" t="s">
        <v>52</v>
      </c>
      <c r="D475" s="200">
        <v>20</v>
      </c>
      <c r="E475" s="16" t="s">
        <v>34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545</v>
      </c>
      <c r="T475" s="17">
        <v>0</v>
      </c>
      <c r="U475" s="17">
        <v>0</v>
      </c>
      <c r="V475" s="17">
        <v>0</v>
      </c>
      <c r="W475" s="17">
        <v>0</v>
      </c>
      <c r="X475" s="17">
        <v>545</v>
      </c>
      <c r="Y475" s="17">
        <v>545</v>
      </c>
      <c r="Z475" s="17">
        <v>327.57549994123661</v>
      </c>
      <c r="AA475"/>
      <c r="AB475"/>
      <c r="AC475"/>
      <c r="AD475"/>
      <c r="AE475"/>
      <c r="AF475"/>
      <c r="AG475"/>
      <c r="AH475"/>
      <c r="AI475"/>
    </row>
    <row r="476" spans="1:35" s="10" customFormat="1" ht="38.25" x14ac:dyDescent="0.25">
      <c r="A476" s="197"/>
      <c r="B476" s="198"/>
      <c r="C476" s="199"/>
      <c r="D476" s="200"/>
      <c r="E476" s="18" t="s">
        <v>35</v>
      </c>
      <c r="F476" s="19"/>
      <c r="G476" s="21"/>
      <c r="H476" s="21">
        <v>0</v>
      </c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>
        <v>0</v>
      </c>
      <c r="W476" s="21">
        <v>0</v>
      </c>
      <c r="X476" s="21">
        <v>0</v>
      </c>
      <c r="Y476" s="20">
        <v>0</v>
      </c>
      <c r="Z476" s="20">
        <v>0</v>
      </c>
      <c r="AA476"/>
      <c r="AB476"/>
      <c r="AC476"/>
      <c r="AD476"/>
      <c r="AE476"/>
      <c r="AF476"/>
      <c r="AG476"/>
      <c r="AH476"/>
      <c r="AI476"/>
    </row>
    <row r="477" spans="1:35" s="10" customFormat="1" x14ac:dyDescent="0.25">
      <c r="A477" s="197"/>
      <c r="B477" s="198"/>
      <c r="C477" s="199"/>
      <c r="D477" s="200"/>
      <c r="E477" s="18" t="s">
        <v>36</v>
      </c>
      <c r="F477" s="19"/>
      <c r="G477" s="20"/>
      <c r="H477" s="21">
        <v>0</v>
      </c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>
        <v>0</v>
      </c>
      <c r="W477" s="20">
        <v>0</v>
      </c>
      <c r="X477" s="20">
        <v>0</v>
      </c>
      <c r="Y477" s="20">
        <v>0</v>
      </c>
      <c r="Z477" s="20">
        <v>0</v>
      </c>
      <c r="AA477"/>
      <c r="AB477"/>
      <c r="AC477"/>
      <c r="AD477"/>
      <c r="AE477"/>
      <c r="AF477"/>
      <c r="AG477"/>
      <c r="AH477"/>
      <c r="AI477"/>
    </row>
    <row r="478" spans="1:35" s="10" customFormat="1" x14ac:dyDescent="0.25">
      <c r="A478" s="197"/>
      <c r="B478" s="198"/>
      <c r="C478" s="199"/>
      <c r="D478" s="200"/>
      <c r="E478" s="18" t="s">
        <v>37</v>
      </c>
      <c r="F478" s="19"/>
      <c r="G478" s="19"/>
      <c r="H478" s="21">
        <v>0</v>
      </c>
      <c r="I478" s="19"/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545</v>
      </c>
      <c r="T478" s="19">
        <v>0</v>
      </c>
      <c r="U478" s="19">
        <v>0</v>
      </c>
      <c r="V478" s="19">
        <v>0</v>
      </c>
      <c r="W478" s="19">
        <v>0</v>
      </c>
      <c r="X478" s="19">
        <v>545</v>
      </c>
      <c r="Y478" s="20">
        <v>545</v>
      </c>
      <c r="Z478" s="20">
        <v>327.57549994123661</v>
      </c>
      <c r="AA478"/>
      <c r="AB478"/>
      <c r="AC478"/>
      <c r="AD478"/>
      <c r="AE478"/>
      <c r="AF478"/>
      <c r="AG478"/>
      <c r="AH478"/>
      <c r="AI478"/>
    </row>
    <row r="479" spans="1:35" s="10" customFormat="1" ht="63.75" x14ac:dyDescent="0.25">
      <c r="A479" s="197"/>
      <c r="B479" s="198"/>
      <c r="C479" s="199"/>
      <c r="D479" s="200"/>
      <c r="E479" s="18" t="s">
        <v>38</v>
      </c>
      <c r="F479" s="19">
        <v>0</v>
      </c>
      <c r="G479" s="19">
        <v>0</v>
      </c>
      <c r="H479" s="21">
        <v>0</v>
      </c>
      <c r="I479" s="19">
        <v>0</v>
      </c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>
        <v>0</v>
      </c>
      <c r="W479" s="19">
        <v>0</v>
      </c>
      <c r="X479" s="19">
        <v>0</v>
      </c>
      <c r="Y479" s="20">
        <v>0</v>
      </c>
      <c r="Z479" s="20">
        <v>0</v>
      </c>
      <c r="AA479"/>
      <c r="AB479"/>
      <c r="AC479"/>
      <c r="AD479"/>
      <c r="AE479"/>
      <c r="AF479"/>
      <c r="AG479"/>
      <c r="AH479"/>
      <c r="AI479"/>
    </row>
    <row r="480" spans="1:35" s="8" customFormat="1" x14ac:dyDescent="0.25">
      <c r="A480" s="22"/>
      <c r="B480" s="23" t="s">
        <v>0</v>
      </c>
      <c r="C480" s="18"/>
      <c r="D480" s="19"/>
      <c r="E480" s="18"/>
      <c r="F480" s="20">
        <v>0</v>
      </c>
      <c r="G480" s="20">
        <v>0</v>
      </c>
      <c r="H480" s="21"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  <c r="N480" s="20">
        <v>0</v>
      </c>
      <c r="O480" s="20">
        <v>0</v>
      </c>
      <c r="P480" s="20">
        <v>0</v>
      </c>
      <c r="Q480" s="20">
        <v>0</v>
      </c>
      <c r="R480" s="20">
        <v>0</v>
      </c>
      <c r="S480" s="20">
        <v>44</v>
      </c>
      <c r="T480" s="20">
        <v>0</v>
      </c>
      <c r="U480" s="20">
        <v>0</v>
      </c>
      <c r="V480" s="20">
        <v>0</v>
      </c>
      <c r="W480" s="20">
        <v>0</v>
      </c>
      <c r="X480" s="20">
        <v>44</v>
      </c>
      <c r="Y480" s="20">
        <v>44</v>
      </c>
      <c r="Z480" s="20">
        <v>26.4464623805769</v>
      </c>
      <c r="AA480"/>
      <c r="AB480"/>
      <c r="AC480"/>
      <c r="AD480"/>
      <c r="AE480"/>
      <c r="AF480"/>
      <c r="AG480"/>
      <c r="AH480"/>
      <c r="AI480"/>
    </row>
    <row r="481" spans="1:35" s="8" customFormat="1" x14ac:dyDescent="0.25">
      <c r="A481" s="22"/>
      <c r="B481" s="23" t="s">
        <v>1</v>
      </c>
      <c r="C481" s="18"/>
      <c r="D481" s="19"/>
      <c r="E481" s="18"/>
      <c r="F481" s="20">
        <v>0</v>
      </c>
      <c r="G481" s="20">
        <v>0</v>
      </c>
      <c r="H481" s="21"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  <c r="N481" s="20">
        <v>0</v>
      </c>
      <c r="O481" s="20">
        <v>0</v>
      </c>
      <c r="P481" s="20">
        <v>0</v>
      </c>
      <c r="Q481" s="20">
        <v>0</v>
      </c>
      <c r="R481" s="20">
        <v>0</v>
      </c>
      <c r="S481" s="20">
        <v>180</v>
      </c>
      <c r="T481" s="20">
        <v>0</v>
      </c>
      <c r="U481" s="20">
        <v>0</v>
      </c>
      <c r="V481" s="20">
        <v>0</v>
      </c>
      <c r="W481" s="20">
        <v>0</v>
      </c>
      <c r="X481" s="20">
        <v>180</v>
      </c>
      <c r="Y481" s="20">
        <v>180</v>
      </c>
      <c r="Z481" s="20">
        <v>108.19007337508732</v>
      </c>
      <c r="AA481"/>
      <c r="AB481"/>
      <c r="AC481"/>
      <c r="AD481"/>
      <c r="AE481"/>
      <c r="AF481"/>
      <c r="AG481"/>
      <c r="AH481"/>
      <c r="AI481"/>
    </row>
    <row r="482" spans="1:35" s="8" customFormat="1" x14ac:dyDescent="0.25">
      <c r="A482" s="22"/>
      <c r="B482" s="23" t="s">
        <v>39</v>
      </c>
      <c r="C482" s="18"/>
      <c r="D482" s="19"/>
      <c r="E482" s="18"/>
      <c r="F482" s="20">
        <v>0</v>
      </c>
      <c r="G482" s="20">
        <v>0</v>
      </c>
      <c r="H482" s="21"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  <c r="N482" s="20">
        <v>0</v>
      </c>
      <c r="O482" s="20">
        <v>0</v>
      </c>
      <c r="P482" s="20">
        <v>0</v>
      </c>
      <c r="Q482" s="20">
        <v>0</v>
      </c>
      <c r="R482" s="20">
        <v>0</v>
      </c>
      <c r="S482" s="20">
        <v>225</v>
      </c>
      <c r="T482" s="20">
        <v>0</v>
      </c>
      <c r="U482" s="20">
        <v>0</v>
      </c>
      <c r="V482" s="20">
        <v>0</v>
      </c>
      <c r="W482" s="20">
        <v>0</v>
      </c>
      <c r="X482" s="20">
        <v>225</v>
      </c>
      <c r="Y482" s="20">
        <v>225</v>
      </c>
      <c r="Z482" s="20">
        <v>135.23759171885916</v>
      </c>
      <c r="AA482"/>
      <c r="AB482"/>
      <c r="AC482"/>
      <c r="AD482"/>
      <c r="AE482"/>
      <c r="AF482"/>
      <c r="AG482"/>
      <c r="AH482"/>
      <c r="AI482"/>
    </row>
    <row r="483" spans="1:35" s="10" customFormat="1" x14ac:dyDescent="0.25">
      <c r="A483" s="24"/>
      <c r="B483" s="25" t="s">
        <v>40</v>
      </c>
      <c r="C483" s="15"/>
      <c r="D483" s="14"/>
      <c r="E483" s="15"/>
      <c r="F483" s="21">
        <v>0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>
        <v>0</v>
      </c>
      <c r="M483" s="21">
        <v>0</v>
      </c>
      <c r="N483" s="21">
        <v>0</v>
      </c>
      <c r="O483" s="21">
        <v>0</v>
      </c>
      <c r="P483" s="21">
        <v>0</v>
      </c>
      <c r="Q483" s="21">
        <v>0</v>
      </c>
      <c r="R483" s="21">
        <v>0</v>
      </c>
      <c r="S483" s="21">
        <v>449</v>
      </c>
      <c r="T483" s="21">
        <v>0</v>
      </c>
      <c r="U483" s="21">
        <v>0</v>
      </c>
      <c r="V483" s="21">
        <v>0</v>
      </c>
      <c r="W483" s="21">
        <v>0</v>
      </c>
      <c r="X483" s="21">
        <v>449</v>
      </c>
      <c r="Y483" s="21">
        <v>449</v>
      </c>
      <c r="Z483" s="21">
        <v>269.87412747452339</v>
      </c>
      <c r="AA483"/>
      <c r="AB483"/>
      <c r="AC483"/>
      <c r="AD483"/>
      <c r="AE483"/>
      <c r="AF483"/>
      <c r="AG483"/>
      <c r="AH483"/>
      <c r="AI483"/>
    </row>
    <row r="484" spans="1:35" s="8" customFormat="1" x14ac:dyDescent="0.25">
      <c r="A484" s="22"/>
      <c r="B484" s="23" t="s">
        <v>2</v>
      </c>
      <c r="C484" s="18"/>
      <c r="D484" s="19"/>
      <c r="E484" s="18"/>
      <c r="F484" s="20">
        <v>0</v>
      </c>
      <c r="G484" s="20">
        <v>0</v>
      </c>
      <c r="H484" s="21"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  <c r="N484" s="20">
        <v>0</v>
      </c>
      <c r="O484" s="20">
        <v>0</v>
      </c>
      <c r="P484" s="20">
        <v>0</v>
      </c>
      <c r="Q484" s="20">
        <v>0</v>
      </c>
      <c r="R484" s="20">
        <v>0</v>
      </c>
      <c r="S484" s="20">
        <v>13</v>
      </c>
      <c r="T484" s="20">
        <v>0</v>
      </c>
      <c r="U484" s="20">
        <v>0</v>
      </c>
      <c r="V484" s="20">
        <v>0</v>
      </c>
      <c r="W484" s="20">
        <v>0</v>
      </c>
      <c r="X484" s="20">
        <v>13</v>
      </c>
      <c r="Y484" s="20">
        <v>13</v>
      </c>
      <c r="Z484" s="20">
        <v>7.8137275215340845</v>
      </c>
      <c r="AA484"/>
      <c r="AB484"/>
      <c r="AC484"/>
      <c r="AD484"/>
      <c r="AE484"/>
      <c r="AF484"/>
      <c r="AG484"/>
      <c r="AH484"/>
      <c r="AI484"/>
    </row>
    <row r="485" spans="1:35" s="8" customFormat="1" x14ac:dyDescent="0.25">
      <c r="A485" s="22"/>
      <c r="B485" s="23" t="s">
        <v>41</v>
      </c>
      <c r="C485" s="18"/>
      <c r="D485" s="19"/>
      <c r="E485" s="18"/>
      <c r="F485" s="19">
        <v>0</v>
      </c>
      <c r="G485" s="19">
        <v>0</v>
      </c>
      <c r="H485" s="21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83</v>
      </c>
      <c r="T485" s="19">
        <v>0</v>
      </c>
      <c r="U485" s="19">
        <v>0</v>
      </c>
      <c r="V485" s="19">
        <v>0</v>
      </c>
      <c r="W485" s="19">
        <v>0</v>
      </c>
      <c r="X485" s="19">
        <v>83</v>
      </c>
      <c r="Y485" s="20">
        <v>83</v>
      </c>
      <c r="Z485" s="20">
        <v>49.887644945179154</v>
      </c>
      <c r="AA485"/>
      <c r="AB485"/>
      <c r="AC485"/>
      <c r="AD485"/>
      <c r="AE485"/>
      <c r="AF485"/>
      <c r="AG485"/>
      <c r="AH485"/>
      <c r="AI485"/>
    </row>
    <row r="486" spans="1:35" s="8" customFormat="1" x14ac:dyDescent="0.25">
      <c r="A486" s="22"/>
      <c r="B486" s="25" t="s">
        <v>42</v>
      </c>
      <c r="C486" s="15"/>
      <c r="D486" s="14"/>
      <c r="E486" s="15"/>
      <c r="F486" s="14">
        <v>0</v>
      </c>
      <c r="G486" s="14">
        <v>0</v>
      </c>
      <c r="H486" s="21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545</v>
      </c>
      <c r="T486" s="14">
        <v>0</v>
      </c>
      <c r="U486" s="14">
        <v>0</v>
      </c>
      <c r="V486" s="14">
        <v>0</v>
      </c>
      <c r="W486" s="14">
        <v>0</v>
      </c>
      <c r="X486" s="14">
        <v>545</v>
      </c>
      <c r="Y486" s="14">
        <v>545</v>
      </c>
      <c r="Z486" s="14">
        <v>327.57549994123661</v>
      </c>
      <c r="AA486"/>
      <c r="AB486"/>
      <c r="AC486"/>
      <c r="AD486"/>
      <c r="AE486"/>
      <c r="AF486"/>
      <c r="AG486"/>
      <c r="AH486"/>
      <c r="AI486"/>
    </row>
    <row r="487" spans="1:35" s="10" customFormat="1" x14ac:dyDescent="0.25">
      <c r="A487" s="197" t="s">
        <v>90</v>
      </c>
      <c r="B487" s="198" t="s">
        <v>181</v>
      </c>
      <c r="C487" s="199" t="s">
        <v>52</v>
      </c>
      <c r="D487" s="200">
        <v>100</v>
      </c>
      <c r="E487" s="16" t="s">
        <v>34</v>
      </c>
      <c r="F487" s="17">
        <v>0</v>
      </c>
      <c r="G487" s="17">
        <v>127</v>
      </c>
      <c r="H487" s="17">
        <v>127</v>
      </c>
      <c r="I487" s="17">
        <v>0</v>
      </c>
      <c r="J487" s="17">
        <v>0</v>
      </c>
      <c r="K487" s="17">
        <v>0</v>
      </c>
      <c r="L487" s="17">
        <v>410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2000</v>
      </c>
      <c r="S487" s="17">
        <v>0</v>
      </c>
      <c r="T487" s="17">
        <v>0</v>
      </c>
      <c r="U487" s="17">
        <v>0</v>
      </c>
      <c r="V487" s="17">
        <v>0</v>
      </c>
      <c r="W487" s="17">
        <v>410</v>
      </c>
      <c r="X487" s="17">
        <v>2000</v>
      </c>
      <c r="Y487" s="17">
        <v>2410</v>
      </c>
      <c r="Z487" s="17">
        <v>1640.8338367127803</v>
      </c>
      <c r="AA487"/>
      <c r="AB487"/>
      <c r="AC487"/>
      <c r="AD487"/>
      <c r="AE487"/>
      <c r="AF487"/>
      <c r="AG487"/>
      <c r="AH487"/>
      <c r="AI487"/>
    </row>
    <row r="488" spans="1:35" s="10" customFormat="1" ht="38.25" x14ac:dyDescent="0.25">
      <c r="A488" s="197"/>
      <c r="B488" s="198"/>
      <c r="C488" s="199"/>
      <c r="D488" s="200"/>
      <c r="E488" s="18" t="s">
        <v>35</v>
      </c>
      <c r="F488" s="19"/>
      <c r="G488" s="21"/>
      <c r="H488" s="21">
        <v>0</v>
      </c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>
        <v>0</v>
      </c>
      <c r="W488" s="21">
        <v>0</v>
      </c>
      <c r="X488" s="21">
        <v>0</v>
      </c>
      <c r="Y488" s="20">
        <v>0</v>
      </c>
      <c r="Z488" s="20">
        <v>0</v>
      </c>
      <c r="AA488"/>
      <c r="AB488"/>
      <c r="AC488"/>
      <c r="AD488"/>
      <c r="AE488"/>
      <c r="AF488"/>
      <c r="AG488"/>
      <c r="AH488"/>
      <c r="AI488"/>
    </row>
    <row r="489" spans="1:35" s="10" customFormat="1" x14ac:dyDescent="0.25">
      <c r="A489" s="197"/>
      <c r="B489" s="198"/>
      <c r="C489" s="199"/>
      <c r="D489" s="200"/>
      <c r="E489" s="18" t="s">
        <v>36</v>
      </c>
      <c r="F489" s="19"/>
      <c r="G489" s="20"/>
      <c r="H489" s="21">
        <v>0</v>
      </c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>
        <v>0</v>
      </c>
      <c r="W489" s="20">
        <v>0</v>
      </c>
      <c r="X489" s="20">
        <v>0</v>
      </c>
      <c r="Y489" s="20">
        <v>0</v>
      </c>
      <c r="Z489" s="20">
        <v>0</v>
      </c>
      <c r="AA489"/>
      <c r="AB489"/>
      <c r="AC489"/>
      <c r="AD489"/>
      <c r="AE489"/>
      <c r="AF489"/>
      <c r="AG489"/>
      <c r="AH489"/>
      <c r="AI489"/>
    </row>
    <row r="490" spans="1:35" s="10" customFormat="1" x14ac:dyDescent="0.25">
      <c r="A490" s="197"/>
      <c r="B490" s="198"/>
      <c r="C490" s="199"/>
      <c r="D490" s="200"/>
      <c r="E490" s="18" t="s">
        <v>37</v>
      </c>
      <c r="F490" s="19"/>
      <c r="G490" s="19"/>
      <c r="H490" s="21">
        <v>0</v>
      </c>
      <c r="I490" s="19"/>
      <c r="J490" s="19">
        <v>0</v>
      </c>
      <c r="K490" s="19">
        <v>0</v>
      </c>
      <c r="L490" s="19">
        <v>410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2000</v>
      </c>
      <c r="S490" s="19">
        <v>0</v>
      </c>
      <c r="T490" s="19">
        <v>0</v>
      </c>
      <c r="U490" s="19">
        <v>0</v>
      </c>
      <c r="V490" s="19">
        <v>0</v>
      </c>
      <c r="W490" s="19">
        <v>410</v>
      </c>
      <c r="X490" s="19">
        <v>2000</v>
      </c>
      <c r="Y490" s="20">
        <v>2410</v>
      </c>
      <c r="Z490" s="20">
        <v>1526.1680339775191</v>
      </c>
      <c r="AA490"/>
      <c r="AB490"/>
      <c r="AC490"/>
      <c r="AD490"/>
      <c r="AE490"/>
      <c r="AF490"/>
      <c r="AG490"/>
      <c r="AH490"/>
      <c r="AI490"/>
    </row>
    <row r="491" spans="1:35" s="10" customFormat="1" ht="63.75" x14ac:dyDescent="0.25">
      <c r="A491" s="197"/>
      <c r="B491" s="198"/>
      <c r="C491" s="199"/>
      <c r="D491" s="200"/>
      <c r="E491" s="18" t="s">
        <v>38</v>
      </c>
      <c r="F491" s="19">
        <v>0</v>
      </c>
      <c r="G491" s="19">
        <v>127</v>
      </c>
      <c r="H491" s="21">
        <v>127</v>
      </c>
      <c r="I491" s="19">
        <v>0</v>
      </c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>
        <v>0</v>
      </c>
      <c r="W491" s="19">
        <v>0</v>
      </c>
      <c r="X491" s="19">
        <v>0</v>
      </c>
      <c r="Y491" s="20">
        <v>0</v>
      </c>
      <c r="Z491" s="20">
        <v>114.66580273526124</v>
      </c>
      <c r="AA491"/>
      <c r="AB491"/>
      <c r="AC491"/>
      <c r="AD491"/>
      <c r="AE491"/>
      <c r="AF491"/>
      <c r="AG491"/>
      <c r="AH491"/>
      <c r="AI491"/>
    </row>
    <row r="492" spans="1:35" s="8" customFormat="1" x14ac:dyDescent="0.25">
      <c r="A492" s="22"/>
      <c r="B492" s="23" t="s">
        <v>0</v>
      </c>
      <c r="C492" s="18"/>
      <c r="D492" s="19"/>
      <c r="E492" s="18"/>
      <c r="F492" s="20">
        <v>0</v>
      </c>
      <c r="G492" s="20">
        <v>10</v>
      </c>
      <c r="H492" s="21">
        <v>10</v>
      </c>
      <c r="I492" s="20">
        <v>0</v>
      </c>
      <c r="J492" s="20">
        <v>0</v>
      </c>
      <c r="K492" s="20">
        <v>0</v>
      </c>
      <c r="L492" s="20">
        <v>33</v>
      </c>
      <c r="M492" s="20">
        <v>0</v>
      </c>
      <c r="N492" s="20">
        <v>0</v>
      </c>
      <c r="O492" s="20">
        <v>0</v>
      </c>
      <c r="P492" s="20">
        <v>0</v>
      </c>
      <c r="Q492" s="20">
        <v>0</v>
      </c>
      <c r="R492" s="20">
        <v>165</v>
      </c>
      <c r="S492" s="20">
        <v>0</v>
      </c>
      <c r="T492" s="20">
        <v>0</v>
      </c>
      <c r="U492" s="20">
        <v>0</v>
      </c>
      <c r="V492" s="20">
        <v>0</v>
      </c>
      <c r="W492" s="20">
        <v>33</v>
      </c>
      <c r="X492" s="20">
        <v>165</v>
      </c>
      <c r="Y492" s="20">
        <v>198</v>
      </c>
      <c r="Z492" s="20">
        <v>134.33717920375614</v>
      </c>
      <c r="AA492"/>
      <c r="AB492"/>
      <c r="AC492"/>
      <c r="AD492"/>
      <c r="AE492"/>
      <c r="AF492"/>
      <c r="AG492"/>
      <c r="AH492"/>
      <c r="AI492"/>
    </row>
    <row r="493" spans="1:35" s="8" customFormat="1" x14ac:dyDescent="0.25">
      <c r="A493" s="22"/>
      <c r="B493" s="23" t="s">
        <v>1</v>
      </c>
      <c r="C493" s="18"/>
      <c r="D493" s="19"/>
      <c r="E493" s="18"/>
      <c r="F493" s="20">
        <v>0</v>
      </c>
      <c r="G493" s="20">
        <v>42</v>
      </c>
      <c r="H493" s="21">
        <v>42</v>
      </c>
      <c r="I493" s="20">
        <v>0</v>
      </c>
      <c r="J493" s="20">
        <v>0</v>
      </c>
      <c r="K493" s="20">
        <v>0</v>
      </c>
      <c r="L493" s="20">
        <v>135</v>
      </c>
      <c r="M493" s="20">
        <v>0</v>
      </c>
      <c r="N493" s="20">
        <v>0</v>
      </c>
      <c r="O493" s="20">
        <v>0</v>
      </c>
      <c r="P493" s="20">
        <v>0</v>
      </c>
      <c r="Q493" s="20">
        <v>0</v>
      </c>
      <c r="R493" s="20">
        <v>658</v>
      </c>
      <c r="S493" s="20">
        <v>0</v>
      </c>
      <c r="T493" s="20">
        <v>0</v>
      </c>
      <c r="U493" s="20">
        <v>0</v>
      </c>
      <c r="V493" s="20">
        <v>0</v>
      </c>
      <c r="W493" s="20">
        <v>135</v>
      </c>
      <c r="X493" s="20">
        <v>658</v>
      </c>
      <c r="Y493" s="20">
        <v>793</v>
      </c>
      <c r="Z493" s="20">
        <v>540.11032224010751</v>
      </c>
      <c r="AA493"/>
      <c r="AB493"/>
      <c r="AC493"/>
      <c r="AD493"/>
      <c r="AE493"/>
      <c r="AF493"/>
      <c r="AG493"/>
      <c r="AH493"/>
      <c r="AI493"/>
    </row>
    <row r="494" spans="1:35" s="8" customFormat="1" x14ac:dyDescent="0.25">
      <c r="A494" s="22"/>
      <c r="B494" s="23" t="s">
        <v>39</v>
      </c>
      <c r="C494" s="18"/>
      <c r="D494" s="19"/>
      <c r="E494" s="18"/>
      <c r="F494" s="20">
        <v>0</v>
      </c>
      <c r="G494" s="20">
        <v>53</v>
      </c>
      <c r="H494" s="21">
        <v>53</v>
      </c>
      <c r="I494" s="20">
        <v>0</v>
      </c>
      <c r="J494" s="20">
        <v>0</v>
      </c>
      <c r="K494" s="20">
        <v>0</v>
      </c>
      <c r="L494" s="20">
        <v>169</v>
      </c>
      <c r="M494" s="20">
        <v>0</v>
      </c>
      <c r="N494" s="20">
        <v>0</v>
      </c>
      <c r="O494" s="20">
        <v>0</v>
      </c>
      <c r="P494" s="20">
        <v>0</v>
      </c>
      <c r="Q494" s="20">
        <v>0</v>
      </c>
      <c r="R494" s="20">
        <v>823</v>
      </c>
      <c r="S494" s="20">
        <v>0</v>
      </c>
      <c r="T494" s="20">
        <v>0</v>
      </c>
      <c r="U494" s="20">
        <v>0</v>
      </c>
      <c r="V494" s="20">
        <v>0</v>
      </c>
      <c r="W494" s="20">
        <v>169</v>
      </c>
      <c r="X494" s="20">
        <v>823</v>
      </c>
      <c r="Y494" s="20">
        <v>992</v>
      </c>
      <c r="Z494" s="20">
        <v>676.07824476747737</v>
      </c>
      <c r="AA494"/>
      <c r="AB494"/>
      <c r="AC494"/>
      <c r="AD494"/>
      <c r="AE494"/>
      <c r="AF494"/>
      <c r="AG494"/>
      <c r="AH494"/>
      <c r="AI494"/>
    </row>
    <row r="495" spans="1:35" s="10" customFormat="1" x14ac:dyDescent="0.25">
      <c r="A495" s="24"/>
      <c r="B495" s="25" t="s">
        <v>40</v>
      </c>
      <c r="C495" s="15"/>
      <c r="D495" s="14"/>
      <c r="E495" s="15"/>
      <c r="F495" s="21">
        <v>0</v>
      </c>
      <c r="G495" s="21">
        <v>105</v>
      </c>
      <c r="H495" s="21">
        <v>105</v>
      </c>
      <c r="I495" s="21">
        <v>0</v>
      </c>
      <c r="J495" s="21">
        <v>0</v>
      </c>
      <c r="K495" s="21">
        <v>0</v>
      </c>
      <c r="L495" s="21">
        <v>337</v>
      </c>
      <c r="M495" s="21">
        <v>0</v>
      </c>
      <c r="N495" s="21">
        <v>0</v>
      </c>
      <c r="O495" s="21">
        <v>0</v>
      </c>
      <c r="P495" s="21">
        <v>0</v>
      </c>
      <c r="Q495" s="21">
        <v>0</v>
      </c>
      <c r="R495" s="21">
        <v>1646</v>
      </c>
      <c r="S495" s="21">
        <v>0</v>
      </c>
      <c r="T495" s="21">
        <v>0</v>
      </c>
      <c r="U495" s="21">
        <v>0</v>
      </c>
      <c r="V495" s="21">
        <v>0</v>
      </c>
      <c r="W495" s="21">
        <v>337</v>
      </c>
      <c r="X495" s="21">
        <v>1646</v>
      </c>
      <c r="Y495" s="21">
        <v>1983</v>
      </c>
      <c r="Z495" s="21">
        <v>1350.5257462113411</v>
      </c>
      <c r="AA495"/>
      <c r="AB495"/>
      <c r="AC495"/>
      <c r="AD495"/>
      <c r="AE495"/>
      <c r="AF495"/>
      <c r="AG495"/>
      <c r="AH495"/>
      <c r="AI495"/>
    </row>
    <row r="496" spans="1:35" s="8" customFormat="1" x14ac:dyDescent="0.25">
      <c r="A496" s="22"/>
      <c r="B496" s="23" t="s">
        <v>2</v>
      </c>
      <c r="C496" s="18"/>
      <c r="D496" s="19"/>
      <c r="E496" s="18"/>
      <c r="F496" s="20">
        <v>0</v>
      </c>
      <c r="G496" s="20">
        <v>3</v>
      </c>
      <c r="H496" s="21">
        <v>3</v>
      </c>
      <c r="I496" s="20">
        <v>0</v>
      </c>
      <c r="J496" s="20">
        <v>0</v>
      </c>
      <c r="K496" s="20">
        <v>0</v>
      </c>
      <c r="L496" s="20">
        <v>10</v>
      </c>
      <c r="M496" s="20">
        <v>0</v>
      </c>
      <c r="N496" s="20">
        <v>0</v>
      </c>
      <c r="O496" s="20">
        <v>0</v>
      </c>
      <c r="P496" s="20">
        <v>0</v>
      </c>
      <c r="Q496" s="20">
        <v>0</v>
      </c>
      <c r="R496" s="20">
        <v>49</v>
      </c>
      <c r="S496" s="20">
        <v>0</v>
      </c>
      <c r="T496" s="20">
        <v>0</v>
      </c>
      <c r="U496" s="20">
        <v>0</v>
      </c>
      <c r="V496" s="20">
        <v>0</v>
      </c>
      <c r="W496" s="20">
        <v>10</v>
      </c>
      <c r="X496" s="20">
        <v>49</v>
      </c>
      <c r="Y496" s="20">
        <v>59</v>
      </c>
      <c r="Z496" s="20">
        <v>40.067004007523373</v>
      </c>
      <c r="AA496"/>
      <c r="AB496"/>
      <c r="AC496"/>
      <c r="AD496"/>
      <c r="AE496"/>
      <c r="AF496"/>
      <c r="AG496"/>
      <c r="AH496"/>
      <c r="AI496"/>
    </row>
    <row r="497" spans="1:35" s="8" customFormat="1" x14ac:dyDescent="0.25">
      <c r="A497" s="22"/>
      <c r="B497" s="23" t="s">
        <v>41</v>
      </c>
      <c r="C497" s="18"/>
      <c r="D497" s="19"/>
      <c r="E497" s="18"/>
      <c r="F497" s="19">
        <v>0</v>
      </c>
      <c r="G497" s="19">
        <v>19</v>
      </c>
      <c r="H497" s="21">
        <v>19</v>
      </c>
      <c r="I497" s="19">
        <v>0</v>
      </c>
      <c r="J497" s="19">
        <v>0</v>
      </c>
      <c r="K497" s="19">
        <v>0</v>
      </c>
      <c r="L497" s="19">
        <v>63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305</v>
      </c>
      <c r="S497" s="19">
        <v>0</v>
      </c>
      <c r="T497" s="19">
        <v>0</v>
      </c>
      <c r="U497" s="19">
        <v>0</v>
      </c>
      <c r="V497" s="19">
        <v>0</v>
      </c>
      <c r="W497" s="19">
        <v>63</v>
      </c>
      <c r="X497" s="19">
        <v>305</v>
      </c>
      <c r="Y497" s="20">
        <v>368</v>
      </c>
      <c r="Z497" s="20">
        <v>250.2410864939159</v>
      </c>
      <c r="AA497"/>
      <c r="AB497"/>
      <c r="AC497"/>
      <c r="AD497"/>
      <c r="AE497"/>
      <c r="AF497"/>
      <c r="AG497"/>
      <c r="AH497"/>
      <c r="AI497"/>
    </row>
    <row r="498" spans="1:35" s="8" customFormat="1" x14ac:dyDescent="0.25">
      <c r="A498" s="22"/>
      <c r="B498" s="25" t="s">
        <v>42</v>
      </c>
      <c r="C498" s="15"/>
      <c r="D498" s="14"/>
      <c r="E498" s="15"/>
      <c r="F498" s="14">
        <v>0</v>
      </c>
      <c r="G498" s="14">
        <v>127</v>
      </c>
      <c r="H498" s="21">
        <v>127</v>
      </c>
      <c r="I498" s="14">
        <v>0</v>
      </c>
      <c r="J498" s="14">
        <v>0</v>
      </c>
      <c r="K498" s="14">
        <v>0</v>
      </c>
      <c r="L498" s="14">
        <v>410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2000</v>
      </c>
      <c r="S498" s="14">
        <v>0</v>
      </c>
      <c r="T498" s="14">
        <v>0</v>
      </c>
      <c r="U498" s="14">
        <v>0</v>
      </c>
      <c r="V498" s="14">
        <v>0</v>
      </c>
      <c r="W498" s="14">
        <v>410</v>
      </c>
      <c r="X498" s="14">
        <v>2000</v>
      </c>
      <c r="Y498" s="14">
        <v>2410</v>
      </c>
      <c r="Z498" s="14">
        <v>1640.8338367127803</v>
      </c>
      <c r="AA498"/>
      <c r="AB498"/>
      <c r="AC498"/>
      <c r="AD498"/>
      <c r="AE498"/>
      <c r="AF498"/>
      <c r="AG498"/>
      <c r="AH498"/>
      <c r="AI498"/>
    </row>
    <row r="499" spans="1:35" s="10" customFormat="1" x14ac:dyDescent="0.25">
      <c r="A499" s="197" t="s">
        <v>91</v>
      </c>
      <c r="B499" s="198" t="s">
        <v>182</v>
      </c>
      <c r="C499" s="199" t="s">
        <v>52</v>
      </c>
      <c r="D499" s="200">
        <v>178</v>
      </c>
      <c r="E499" s="16" t="s">
        <v>34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4642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4642</v>
      </c>
      <c r="Y499" s="17">
        <v>4642</v>
      </c>
      <c r="Z499" s="17">
        <v>2917.2932289653504</v>
      </c>
      <c r="AA499"/>
      <c r="AB499"/>
      <c r="AC499"/>
      <c r="AD499"/>
      <c r="AE499"/>
      <c r="AF499"/>
      <c r="AG499"/>
      <c r="AH499"/>
      <c r="AI499"/>
    </row>
    <row r="500" spans="1:35" s="10" customFormat="1" ht="38.25" x14ac:dyDescent="0.25">
      <c r="A500" s="197"/>
      <c r="B500" s="198"/>
      <c r="C500" s="199"/>
      <c r="D500" s="200"/>
      <c r="E500" s="18" t="s">
        <v>35</v>
      </c>
      <c r="F500" s="19"/>
      <c r="G500" s="21"/>
      <c r="H500" s="21">
        <v>0</v>
      </c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>
        <v>0</v>
      </c>
      <c r="W500" s="21">
        <v>0</v>
      </c>
      <c r="X500" s="21">
        <v>0</v>
      </c>
      <c r="Y500" s="20">
        <v>0</v>
      </c>
      <c r="Z500" s="20">
        <v>0</v>
      </c>
      <c r="AA500"/>
      <c r="AB500"/>
      <c r="AC500"/>
      <c r="AD500"/>
      <c r="AE500"/>
      <c r="AF500"/>
      <c r="AG500"/>
      <c r="AH500"/>
      <c r="AI500"/>
    </row>
    <row r="501" spans="1:35" s="10" customFormat="1" x14ac:dyDescent="0.25">
      <c r="A501" s="197"/>
      <c r="B501" s="198"/>
      <c r="C501" s="199"/>
      <c r="D501" s="200"/>
      <c r="E501" s="18" t="s">
        <v>36</v>
      </c>
      <c r="F501" s="19"/>
      <c r="G501" s="20"/>
      <c r="H501" s="21">
        <v>0</v>
      </c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/>
      <c r="AB501"/>
      <c r="AC501"/>
      <c r="AD501"/>
      <c r="AE501"/>
      <c r="AF501"/>
      <c r="AG501"/>
      <c r="AH501"/>
      <c r="AI501"/>
    </row>
    <row r="502" spans="1:35" s="10" customFormat="1" x14ac:dyDescent="0.25">
      <c r="A502" s="197"/>
      <c r="B502" s="198"/>
      <c r="C502" s="199"/>
      <c r="D502" s="200"/>
      <c r="E502" s="18" t="s">
        <v>37</v>
      </c>
      <c r="F502" s="19"/>
      <c r="G502" s="19"/>
      <c r="H502" s="21">
        <v>0</v>
      </c>
      <c r="I502" s="19"/>
      <c r="J502" s="19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4642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4642</v>
      </c>
      <c r="Y502" s="20">
        <v>4642</v>
      </c>
      <c r="Z502" s="20">
        <v>2917.2932289653504</v>
      </c>
      <c r="AA502"/>
      <c r="AB502"/>
      <c r="AC502"/>
      <c r="AD502"/>
      <c r="AE502"/>
      <c r="AF502"/>
      <c r="AG502"/>
      <c r="AH502"/>
      <c r="AI502"/>
    </row>
    <row r="503" spans="1:35" s="10" customFormat="1" ht="63.75" x14ac:dyDescent="0.25">
      <c r="A503" s="197"/>
      <c r="B503" s="198"/>
      <c r="C503" s="199"/>
      <c r="D503" s="200"/>
      <c r="E503" s="18" t="s">
        <v>38</v>
      </c>
      <c r="F503" s="19">
        <v>0</v>
      </c>
      <c r="G503" s="19">
        <v>0</v>
      </c>
      <c r="H503" s="21">
        <v>0</v>
      </c>
      <c r="I503" s="19">
        <v>0</v>
      </c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>
        <v>0</v>
      </c>
      <c r="W503" s="19">
        <v>0</v>
      </c>
      <c r="X503" s="19">
        <v>0</v>
      </c>
      <c r="Y503" s="20">
        <v>0</v>
      </c>
      <c r="Z503" s="20">
        <v>0</v>
      </c>
      <c r="AA503"/>
      <c r="AB503"/>
      <c r="AC503"/>
      <c r="AD503"/>
      <c r="AE503"/>
      <c r="AF503"/>
      <c r="AG503"/>
      <c r="AH503"/>
      <c r="AI503"/>
    </row>
    <row r="504" spans="1:35" s="8" customFormat="1" x14ac:dyDescent="0.25">
      <c r="A504" s="22"/>
      <c r="B504" s="23" t="s">
        <v>0</v>
      </c>
      <c r="C504" s="18"/>
      <c r="D504" s="19"/>
      <c r="E504" s="18"/>
      <c r="F504" s="20">
        <v>0</v>
      </c>
      <c r="G504" s="20">
        <v>0</v>
      </c>
      <c r="H504" s="21"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  <c r="N504" s="20">
        <v>0</v>
      </c>
      <c r="O504" s="20">
        <v>0</v>
      </c>
      <c r="P504" s="20">
        <v>0</v>
      </c>
      <c r="Q504" s="20">
        <v>381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381</v>
      </c>
      <c r="Y504" s="20">
        <v>381</v>
      </c>
      <c r="Z504" s="20">
        <v>239.44177514773773</v>
      </c>
      <c r="AA504"/>
      <c r="AB504"/>
      <c r="AC504"/>
      <c r="AD504"/>
      <c r="AE504"/>
      <c r="AF504"/>
      <c r="AG504"/>
      <c r="AH504"/>
      <c r="AI504"/>
    </row>
    <row r="505" spans="1:35" s="8" customFormat="1" x14ac:dyDescent="0.25">
      <c r="A505" s="22"/>
      <c r="B505" s="23" t="s">
        <v>1</v>
      </c>
      <c r="C505" s="18"/>
      <c r="D505" s="19"/>
      <c r="E505" s="18"/>
      <c r="F505" s="20">
        <v>0</v>
      </c>
      <c r="G505" s="20">
        <v>0</v>
      </c>
      <c r="H505" s="21"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  <c r="N505" s="20">
        <v>0</v>
      </c>
      <c r="O505" s="20">
        <v>0</v>
      </c>
      <c r="P505" s="20">
        <v>0</v>
      </c>
      <c r="Q505" s="20">
        <v>1528</v>
      </c>
      <c r="R505" s="20">
        <v>0</v>
      </c>
      <c r="S505" s="20">
        <v>0</v>
      </c>
      <c r="T505" s="20">
        <v>0</v>
      </c>
      <c r="U505" s="20">
        <v>0</v>
      </c>
      <c r="V505" s="20">
        <v>0</v>
      </c>
      <c r="W505" s="20">
        <v>0</v>
      </c>
      <c r="X505" s="20">
        <v>1528</v>
      </c>
      <c r="Y505" s="20">
        <v>1528</v>
      </c>
      <c r="Z505" s="20">
        <v>960.28092500195078</v>
      </c>
      <c r="AA505"/>
      <c r="AB505"/>
      <c r="AC505"/>
      <c r="AD505"/>
      <c r="AE505"/>
      <c r="AF505"/>
      <c r="AG505"/>
      <c r="AH505"/>
      <c r="AI505"/>
    </row>
    <row r="506" spans="1:35" s="8" customFormat="1" x14ac:dyDescent="0.25">
      <c r="A506" s="22"/>
      <c r="B506" s="23" t="s">
        <v>39</v>
      </c>
      <c r="C506" s="18"/>
      <c r="D506" s="19"/>
      <c r="E506" s="18"/>
      <c r="F506" s="20">
        <v>0</v>
      </c>
      <c r="G506" s="20">
        <v>0</v>
      </c>
      <c r="H506" s="21"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  <c r="N506" s="20">
        <v>0</v>
      </c>
      <c r="O506" s="20">
        <v>0</v>
      </c>
      <c r="P506" s="20">
        <v>0</v>
      </c>
      <c r="Q506" s="20">
        <v>1910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1910</v>
      </c>
      <c r="Y506" s="20">
        <v>1910</v>
      </c>
      <c r="Z506" s="20">
        <v>1200.3511562524384</v>
      </c>
      <c r="AA506"/>
      <c r="AB506"/>
      <c r="AC506"/>
      <c r="AD506"/>
      <c r="AE506"/>
      <c r="AF506"/>
      <c r="AG506"/>
      <c r="AH506"/>
      <c r="AI506"/>
    </row>
    <row r="507" spans="1:35" s="10" customFormat="1" x14ac:dyDescent="0.25">
      <c r="A507" s="24"/>
      <c r="B507" s="25" t="s">
        <v>40</v>
      </c>
      <c r="C507" s="15"/>
      <c r="D507" s="14"/>
      <c r="E507" s="15"/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21">
        <v>0</v>
      </c>
      <c r="O507" s="21">
        <v>0</v>
      </c>
      <c r="P507" s="21">
        <v>0</v>
      </c>
      <c r="Q507" s="21">
        <v>3819</v>
      </c>
      <c r="R507" s="21">
        <v>0</v>
      </c>
      <c r="S507" s="21">
        <v>0</v>
      </c>
      <c r="T507" s="21">
        <v>0</v>
      </c>
      <c r="U507" s="21">
        <v>0</v>
      </c>
      <c r="V507" s="21">
        <v>0</v>
      </c>
      <c r="W507" s="21">
        <v>0</v>
      </c>
      <c r="X507" s="21">
        <v>3819</v>
      </c>
      <c r="Y507" s="21">
        <v>3819</v>
      </c>
      <c r="Z507" s="21">
        <v>2400.0738564021267</v>
      </c>
      <c r="AA507"/>
      <c r="AB507"/>
      <c r="AC507"/>
      <c r="AD507"/>
      <c r="AE507"/>
      <c r="AF507"/>
      <c r="AG507"/>
      <c r="AH507"/>
      <c r="AI507"/>
    </row>
    <row r="508" spans="1:35" s="8" customFormat="1" x14ac:dyDescent="0.25">
      <c r="A508" s="22"/>
      <c r="B508" s="23" t="s">
        <v>2</v>
      </c>
      <c r="C508" s="18"/>
      <c r="D508" s="19"/>
      <c r="E508" s="18"/>
      <c r="F508" s="20">
        <v>0</v>
      </c>
      <c r="G508" s="20">
        <v>0</v>
      </c>
      <c r="H508" s="21"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  <c r="N508" s="20">
        <v>0</v>
      </c>
      <c r="O508" s="20">
        <v>0</v>
      </c>
      <c r="P508" s="20">
        <v>0</v>
      </c>
      <c r="Q508" s="20">
        <v>115</v>
      </c>
      <c r="R508" s="20">
        <v>0</v>
      </c>
      <c r="S508" s="20">
        <v>0</v>
      </c>
      <c r="T508" s="20">
        <v>0</v>
      </c>
      <c r="U508" s="20">
        <v>0</v>
      </c>
      <c r="V508" s="20">
        <v>0</v>
      </c>
      <c r="W508" s="20">
        <v>0</v>
      </c>
      <c r="X508" s="20">
        <v>115</v>
      </c>
      <c r="Y508" s="20">
        <v>115</v>
      </c>
      <c r="Z508" s="20">
        <v>72.272451816246289</v>
      </c>
      <c r="AA508"/>
      <c r="AB508"/>
      <c r="AC508"/>
      <c r="AD508"/>
      <c r="AE508"/>
      <c r="AF508"/>
      <c r="AG508"/>
      <c r="AH508"/>
      <c r="AI508"/>
    </row>
    <row r="509" spans="1:35" s="8" customFormat="1" x14ac:dyDescent="0.25">
      <c r="A509" s="22"/>
      <c r="B509" s="23" t="s">
        <v>41</v>
      </c>
      <c r="C509" s="18"/>
      <c r="D509" s="19"/>
      <c r="E509" s="18"/>
      <c r="F509" s="19">
        <v>0</v>
      </c>
      <c r="G509" s="19">
        <v>0</v>
      </c>
      <c r="H509" s="21">
        <v>0</v>
      </c>
      <c r="I509" s="19">
        <v>0</v>
      </c>
      <c r="J509" s="19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708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708</v>
      </c>
      <c r="Y509" s="20">
        <v>708</v>
      </c>
      <c r="Z509" s="20">
        <v>444.94692074697718</v>
      </c>
      <c r="AA509"/>
      <c r="AB509"/>
      <c r="AC509"/>
      <c r="AD509"/>
      <c r="AE509"/>
      <c r="AF509"/>
      <c r="AG509"/>
      <c r="AH509"/>
      <c r="AI509"/>
    </row>
    <row r="510" spans="1:35" s="8" customFormat="1" x14ac:dyDescent="0.25">
      <c r="A510" s="22"/>
      <c r="B510" s="25" t="s">
        <v>42</v>
      </c>
      <c r="C510" s="15"/>
      <c r="D510" s="14"/>
      <c r="E510" s="15"/>
      <c r="F510" s="14">
        <v>0</v>
      </c>
      <c r="G510" s="14">
        <v>0</v>
      </c>
      <c r="H510" s="21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4642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4642</v>
      </c>
      <c r="Y510" s="14">
        <v>4642</v>
      </c>
      <c r="Z510" s="14">
        <v>2917.2932289653504</v>
      </c>
      <c r="AA510"/>
      <c r="AB510"/>
      <c r="AC510"/>
      <c r="AD510"/>
      <c r="AE510"/>
      <c r="AF510"/>
      <c r="AG510"/>
      <c r="AH510"/>
      <c r="AI510"/>
    </row>
    <row r="511" spans="1:35" s="10" customFormat="1" x14ac:dyDescent="0.25">
      <c r="A511" s="218" t="s">
        <v>92</v>
      </c>
      <c r="B511" s="219" t="s">
        <v>93</v>
      </c>
      <c r="C511" s="223" t="s">
        <v>52</v>
      </c>
      <c r="D511" s="224">
        <v>5416.3600000000006</v>
      </c>
      <c r="E511" s="34" t="s">
        <v>34</v>
      </c>
      <c r="F511" s="35">
        <v>4514</v>
      </c>
      <c r="G511" s="35">
        <v>551</v>
      </c>
      <c r="H511" s="35">
        <v>5065</v>
      </c>
      <c r="I511" s="35">
        <v>1950</v>
      </c>
      <c r="J511" s="35">
        <v>90617</v>
      </c>
      <c r="K511" s="35">
        <v>87002</v>
      </c>
      <c r="L511" s="35">
        <v>76512</v>
      </c>
      <c r="M511" s="35">
        <v>86973</v>
      </c>
      <c r="N511" s="35">
        <v>82560</v>
      </c>
      <c r="O511" s="35">
        <v>45350</v>
      </c>
      <c r="P511" s="35">
        <v>0</v>
      </c>
      <c r="Q511" s="35">
        <v>2677</v>
      </c>
      <c r="R511" s="35">
        <v>0</v>
      </c>
      <c r="S511" s="35">
        <v>0</v>
      </c>
      <c r="T511" s="35">
        <v>8252</v>
      </c>
      <c r="U511" s="35">
        <v>0</v>
      </c>
      <c r="V511" s="35">
        <v>179569</v>
      </c>
      <c r="W511" s="35">
        <v>291395</v>
      </c>
      <c r="X511" s="35">
        <v>10929</v>
      </c>
      <c r="Y511" s="35">
        <v>481893</v>
      </c>
      <c r="Z511" s="35">
        <v>355302.8938016016</v>
      </c>
      <c r="AA511"/>
      <c r="AB511"/>
      <c r="AC511"/>
      <c r="AD511"/>
      <c r="AE511"/>
      <c r="AF511"/>
      <c r="AG511"/>
      <c r="AH511"/>
      <c r="AI511"/>
    </row>
    <row r="512" spans="1:35" s="10" customFormat="1" ht="38.25" x14ac:dyDescent="0.25">
      <c r="A512" s="218"/>
      <c r="B512" s="219"/>
      <c r="C512" s="223"/>
      <c r="D512" s="224"/>
      <c r="E512" s="36" t="s">
        <v>35</v>
      </c>
      <c r="F512" s="37">
        <v>0</v>
      </c>
      <c r="G512" s="37">
        <v>0</v>
      </c>
      <c r="H512" s="37">
        <v>0</v>
      </c>
      <c r="I512" s="37">
        <v>0</v>
      </c>
      <c r="J512" s="37">
        <v>0</v>
      </c>
      <c r="K512" s="37">
        <v>0</v>
      </c>
      <c r="L512" s="37">
        <v>0</v>
      </c>
      <c r="M512" s="37">
        <v>0</v>
      </c>
      <c r="N512" s="37">
        <v>0</v>
      </c>
      <c r="O512" s="37">
        <v>0</v>
      </c>
      <c r="P512" s="37">
        <v>0</v>
      </c>
      <c r="Q512" s="37">
        <v>0</v>
      </c>
      <c r="R512" s="37">
        <v>0</v>
      </c>
      <c r="S512" s="37">
        <v>0</v>
      </c>
      <c r="T512" s="37">
        <v>0</v>
      </c>
      <c r="U512" s="37">
        <v>0</v>
      </c>
      <c r="V512" s="37">
        <v>0</v>
      </c>
      <c r="W512" s="37">
        <v>0</v>
      </c>
      <c r="X512" s="37">
        <v>0</v>
      </c>
      <c r="Y512" s="37">
        <v>0</v>
      </c>
      <c r="Z512" s="37">
        <v>0</v>
      </c>
      <c r="AA512"/>
      <c r="AB512"/>
      <c r="AC512"/>
      <c r="AD512"/>
      <c r="AE512"/>
      <c r="AF512"/>
      <c r="AG512"/>
      <c r="AH512"/>
      <c r="AI512"/>
    </row>
    <row r="513" spans="1:35" s="10" customFormat="1" x14ac:dyDescent="0.25">
      <c r="A513" s="218"/>
      <c r="B513" s="219"/>
      <c r="C513" s="223"/>
      <c r="D513" s="224"/>
      <c r="E513" s="36" t="s">
        <v>36</v>
      </c>
      <c r="F513" s="37">
        <v>0</v>
      </c>
      <c r="G513" s="37">
        <v>0</v>
      </c>
      <c r="H513" s="37">
        <v>0</v>
      </c>
      <c r="I513" s="37">
        <v>0</v>
      </c>
      <c r="J513" s="37">
        <v>90617</v>
      </c>
      <c r="K513" s="37">
        <v>86510</v>
      </c>
      <c r="L513" s="37">
        <v>76512</v>
      </c>
      <c r="M513" s="37">
        <v>82597</v>
      </c>
      <c r="N513" s="37">
        <v>82560</v>
      </c>
      <c r="O513" s="37">
        <v>45350</v>
      </c>
      <c r="P513" s="37">
        <v>0</v>
      </c>
      <c r="Q513" s="37">
        <v>0</v>
      </c>
      <c r="R513" s="37">
        <v>0</v>
      </c>
      <c r="S513" s="37">
        <v>0</v>
      </c>
      <c r="T513" s="37">
        <v>0</v>
      </c>
      <c r="U513" s="37">
        <v>0</v>
      </c>
      <c r="V513" s="37">
        <v>177127</v>
      </c>
      <c r="W513" s="37">
        <v>287019</v>
      </c>
      <c r="X513" s="37">
        <v>0</v>
      </c>
      <c r="Y513" s="37">
        <v>464146</v>
      </c>
      <c r="Z513" s="37">
        <v>338647.91872331244</v>
      </c>
      <c r="AA513"/>
      <c r="AB513"/>
      <c r="AC513"/>
      <c r="AD513"/>
      <c r="AE513"/>
      <c r="AF513"/>
      <c r="AG513"/>
      <c r="AH513"/>
      <c r="AI513"/>
    </row>
    <row r="514" spans="1:35" s="10" customFormat="1" x14ac:dyDescent="0.25">
      <c r="A514" s="218"/>
      <c r="B514" s="219"/>
      <c r="C514" s="223"/>
      <c r="D514" s="224"/>
      <c r="E514" s="36" t="s">
        <v>37</v>
      </c>
      <c r="F514" s="37">
        <v>0</v>
      </c>
      <c r="G514" s="37">
        <v>0</v>
      </c>
      <c r="H514" s="37">
        <v>0</v>
      </c>
      <c r="I514" s="37">
        <v>0</v>
      </c>
      <c r="J514" s="37">
        <v>0</v>
      </c>
      <c r="K514" s="37">
        <v>492</v>
      </c>
      <c r="L514" s="37">
        <v>0</v>
      </c>
      <c r="M514" s="37">
        <v>4376</v>
      </c>
      <c r="N514" s="37">
        <v>0</v>
      </c>
      <c r="O514" s="37">
        <v>0</v>
      </c>
      <c r="P514" s="37">
        <v>0</v>
      </c>
      <c r="Q514" s="37">
        <v>2677</v>
      </c>
      <c r="R514" s="37">
        <v>0</v>
      </c>
      <c r="S514" s="37">
        <v>0</v>
      </c>
      <c r="T514" s="37">
        <v>8252</v>
      </c>
      <c r="U514" s="37">
        <v>0</v>
      </c>
      <c r="V514" s="37">
        <v>492</v>
      </c>
      <c r="W514" s="37">
        <v>4376</v>
      </c>
      <c r="X514" s="37">
        <v>10929</v>
      </c>
      <c r="Y514" s="37">
        <v>15797</v>
      </c>
      <c r="Z514" s="37">
        <v>9997.5862768956413</v>
      </c>
      <c r="AA514"/>
      <c r="AB514"/>
      <c r="AC514"/>
      <c r="AD514"/>
      <c r="AE514"/>
      <c r="AF514"/>
      <c r="AG514"/>
      <c r="AH514"/>
      <c r="AI514"/>
    </row>
    <row r="515" spans="1:35" s="10" customFormat="1" ht="63.75" x14ac:dyDescent="0.25">
      <c r="A515" s="218"/>
      <c r="B515" s="219"/>
      <c r="C515" s="223"/>
      <c r="D515" s="224"/>
      <c r="E515" s="36" t="s">
        <v>38</v>
      </c>
      <c r="F515" s="37">
        <v>4514</v>
      </c>
      <c r="G515" s="37">
        <v>551</v>
      </c>
      <c r="H515" s="37">
        <v>5065</v>
      </c>
      <c r="I515" s="37">
        <v>1950</v>
      </c>
      <c r="J515" s="37">
        <v>0</v>
      </c>
      <c r="K515" s="37">
        <v>0</v>
      </c>
      <c r="L515" s="37">
        <v>0</v>
      </c>
      <c r="M515" s="37">
        <v>0</v>
      </c>
      <c r="N515" s="37">
        <v>0</v>
      </c>
      <c r="O515" s="37">
        <v>0</v>
      </c>
      <c r="P515" s="37">
        <v>0</v>
      </c>
      <c r="Q515" s="37">
        <v>0</v>
      </c>
      <c r="R515" s="37">
        <v>0</v>
      </c>
      <c r="S515" s="37">
        <v>0</v>
      </c>
      <c r="T515" s="37">
        <v>0</v>
      </c>
      <c r="U515" s="37">
        <v>0</v>
      </c>
      <c r="V515" s="37">
        <v>1950</v>
      </c>
      <c r="W515" s="37">
        <v>0</v>
      </c>
      <c r="X515" s="37">
        <v>0</v>
      </c>
      <c r="Y515" s="37">
        <v>1950</v>
      </c>
      <c r="Z515" s="37">
        <v>6657.3888013935502</v>
      </c>
      <c r="AA515"/>
      <c r="AB515"/>
      <c r="AC515"/>
      <c r="AD515"/>
      <c r="AE515"/>
      <c r="AF515"/>
      <c r="AG515"/>
      <c r="AH515"/>
      <c r="AI515"/>
    </row>
    <row r="516" spans="1:35" s="10" customFormat="1" x14ac:dyDescent="0.25">
      <c r="A516" s="38"/>
      <c r="B516" s="39" t="s">
        <v>0</v>
      </c>
      <c r="C516" s="34"/>
      <c r="D516" s="35"/>
      <c r="E516" s="36"/>
      <c r="F516" s="37">
        <v>370</v>
      </c>
      <c r="G516" s="37">
        <v>45</v>
      </c>
      <c r="H516" s="37">
        <v>415</v>
      </c>
      <c r="I516" s="37">
        <v>160</v>
      </c>
      <c r="J516" s="37">
        <v>7455</v>
      </c>
      <c r="K516" s="37">
        <v>7157</v>
      </c>
      <c r="L516" s="37">
        <v>6295</v>
      </c>
      <c r="M516" s="37">
        <v>7156</v>
      </c>
      <c r="N516" s="37">
        <v>6793</v>
      </c>
      <c r="O516" s="37">
        <v>3731</v>
      </c>
      <c r="P516" s="37">
        <v>0</v>
      </c>
      <c r="Q516" s="37">
        <v>220</v>
      </c>
      <c r="R516" s="37">
        <v>0</v>
      </c>
      <c r="S516" s="37">
        <v>0</v>
      </c>
      <c r="T516" s="37">
        <v>678</v>
      </c>
      <c r="U516" s="37">
        <v>0</v>
      </c>
      <c r="V516" s="37">
        <v>14772</v>
      </c>
      <c r="W516" s="37">
        <v>23975</v>
      </c>
      <c r="X516" s="37">
        <v>898</v>
      </c>
      <c r="Y516" s="37">
        <v>39645</v>
      </c>
      <c r="Z516" s="37">
        <v>29228.881107921385</v>
      </c>
      <c r="AA516"/>
      <c r="AB516"/>
      <c r="AC516"/>
      <c r="AD516"/>
      <c r="AE516"/>
      <c r="AF516"/>
      <c r="AG516"/>
      <c r="AH516"/>
      <c r="AI516"/>
    </row>
    <row r="517" spans="1:35" s="10" customFormat="1" x14ac:dyDescent="0.25">
      <c r="A517" s="38"/>
      <c r="B517" s="39" t="s">
        <v>1</v>
      </c>
      <c r="C517" s="34"/>
      <c r="D517" s="35"/>
      <c r="E517" s="36"/>
      <c r="F517" s="37">
        <v>1486</v>
      </c>
      <c r="G517" s="37">
        <v>181</v>
      </c>
      <c r="H517" s="37">
        <v>1667</v>
      </c>
      <c r="I517" s="37">
        <v>642</v>
      </c>
      <c r="J517" s="37">
        <v>29823</v>
      </c>
      <c r="K517" s="37">
        <v>28633</v>
      </c>
      <c r="L517" s="37">
        <v>25181</v>
      </c>
      <c r="M517" s="37">
        <v>28623</v>
      </c>
      <c r="N517" s="37">
        <v>27171</v>
      </c>
      <c r="O517" s="37">
        <v>14925</v>
      </c>
      <c r="P517" s="37">
        <v>0</v>
      </c>
      <c r="Q517" s="37">
        <v>881</v>
      </c>
      <c r="R517" s="37">
        <v>0</v>
      </c>
      <c r="S517" s="37">
        <v>0</v>
      </c>
      <c r="T517" s="37">
        <v>2716</v>
      </c>
      <c r="U517" s="37">
        <v>0</v>
      </c>
      <c r="V517" s="37">
        <v>59098</v>
      </c>
      <c r="W517" s="37">
        <v>95900</v>
      </c>
      <c r="X517" s="37">
        <v>3597</v>
      </c>
      <c r="Y517" s="37">
        <v>158595</v>
      </c>
      <c r="Z517" s="37">
        <v>116933.27758042156</v>
      </c>
      <c r="AA517"/>
      <c r="AB517"/>
      <c r="AC517"/>
      <c r="AD517"/>
      <c r="AE517"/>
      <c r="AF517"/>
      <c r="AG517"/>
      <c r="AH517"/>
      <c r="AI517"/>
    </row>
    <row r="518" spans="1:35" s="10" customFormat="1" x14ac:dyDescent="0.25">
      <c r="A518" s="38"/>
      <c r="B518" s="39" t="s">
        <v>39</v>
      </c>
      <c r="C518" s="34"/>
      <c r="D518" s="35"/>
      <c r="E518" s="36"/>
      <c r="F518" s="37">
        <v>1858</v>
      </c>
      <c r="G518" s="37">
        <v>227</v>
      </c>
      <c r="H518" s="37">
        <v>2085</v>
      </c>
      <c r="I518" s="37">
        <v>803</v>
      </c>
      <c r="J518" s="37">
        <v>37280</v>
      </c>
      <c r="K518" s="37">
        <v>35794</v>
      </c>
      <c r="L518" s="37">
        <v>31477</v>
      </c>
      <c r="M518" s="37">
        <v>35780</v>
      </c>
      <c r="N518" s="37">
        <v>33964</v>
      </c>
      <c r="O518" s="37">
        <v>18657</v>
      </c>
      <c r="P518" s="37">
        <v>0</v>
      </c>
      <c r="Q518" s="37">
        <v>1102</v>
      </c>
      <c r="R518" s="37">
        <v>0</v>
      </c>
      <c r="S518" s="37">
        <v>0</v>
      </c>
      <c r="T518" s="37">
        <v>3395</v>
      </c>
      <c r="U518" s="37">
        <v>0</v>
      </c>
      <c r="V518" s="37">
        <v>73877</v>
      </c>
      <c r="W518" s="37">
        <v>119878</v>
      </c>
      <c r="X518" s="37">
        <v>4497</v>
      </c>
      <c r="Y518" s="37">
        <v>198252</v>
      </c>
      <c r="Z518" s="37">
        <v>146173.84616731407</v>
      </c>
      <c r="AA518"/>
      <c r="AB518"/>
      <c r="AC518"/>
      <c r="AD518"/>
      <c r="AE518"/>
      <c r="AF518"/>
      <c r="AG518"/>
      <c r="AH518"/>
      <c r="AI518"/>
    </row>
    <row r="519" spans="1:35" s="10" customFormat="1" x14ac:dyDescent="0.25">
      <c r="A519" s="38"/>
      <c r="B519" s="40" t="s">
        <v>40</v>
      </c>
      <c r="C519" s="34"/>
      <c r="D519" s="35"/>
      <c r="E519" s="34"/>
      <c r="F519" s="35">
        <v>3714</v>
      </c>
      <c r="G519" s="35">
        <v>453</v>
      </c>
      <c r="H519" s="35">
        <v>4167</v>
      </c>
      <c r="I519" s="35">
        <v>1605</v>
      </c>
      <c r="J519" s="35">
        <v>74558</v>
      </c>
      <c r="K519" s="35">
        <v>71584</v>
      </c>
      <c r="L519" s="35">
        <v>62953</v>
      </c>
      <c r="M519" s="35">
        <v>71559</v>
      </c>
      <c r="N519" s="35">
        <v>67928</v>
      </c>
      <c r="O519" s="35">
        <v>37313</v>
      </c>
      <c r="P519" s="35">
        <v>0</v>
      </c>
      <c r="Q519" s="35">
        <v>2203</v>
      </c>
      <c r="R519" s="35">
        <v>0</v>
      </c>
      <c r="S519" s="35">
        <v>0</v>
      </c>
      <c r="T519" s="35">
        <v>6789</v>
      </c>
      <c r="U519" s="35">
        <v>0</v>
      </c>
      <c r="V519" s="35">
        <v>147747</v>
      </c>
      <c r="W519" s="35">
        <v>239753</v>
      </c>
      <c r="X519" s="35">
        <v>8992</v>
      </c>
      <c r="Y519" s="35">
        <v>396492</v>
      </c>
      <c r="Z519" s="35">
        <v>292336.004855657</v>
      </c>
      <c r="AA519"/>
      <c r="AB519"/>
      <c r="AC519"/>
      <c r="AD519"/>
      <c r="AE519"/>
      <c r="AF519"/>
      <c r="AG519"/>
      <c r="AH519"/>
      <c r="AI519"/>
    </row>
    <row r="520" spans="1:35" s="10" customFormat="1" x14ac:dyDescent="0.25">
      <c r="A520" s="38"/>
      <c r="B520" s="39" t="s">
        <v>2</v>
      </c>
      <c r="C520" s="34"/>
      <c r="D520" s="35"/>
      <c r="E520" s="36"/>
      <c r="F520" s="37">
        <v>112</v>
      </c>
      <c r="G520" s="37">
        <v>14</v>
      </c>
      <c r="H520" s="37">
        <v>126</v>
      </c>
      <c r="I520" s="37">
        <v>48</v>
      </c>
      <c r="J520" s="37">
        <v>2237</v>
      </c>
      <c r="K520" s="37">
        <v>2147</v>
      </c>
      <c r="L520" s="37">
        <v>1888</v>
      </c>
      <c r="M520" s="37">
        <v>2147</v>
      </c>
      <c r="N520" s="37">
        <v>2038</v>
      </c>
      <c r="O520" s="37">
        <v>1119</v>
      </c>
      <c r="P520" s="37">
        <v>0</v>
      </c>
      <c r="Q520" s="37">
        <v>66</v>
      </c>
      <c r="R520" s="37">
        <v>0</v>
      </c>
      <c r="S520" s="37">
        <v>0</v>
      </c>
      <c r="T520" s="37">
        <v>204</v>
      </c>
      <c r="U520" s="37">
        <v>0</v>
      </c>
      <c r="V520" s="37">
        <v>4432</v>
      </c>
      <c r="W520" s="37">
        <v>7192</v>
      </c>
      <c r="X520" s="37">
        <v>270</v>
      </c>
      <c r="Y520" s="37">
        <v>11894</v>
      </c>
      <c r="Z520" s="37">
        <v>8770.4379012334102</v>
      </c>
      <c r="AA520"/>
      <c r="AB520"/>
      <c r="AC520"/>
      <c r="AD520"/>
      <c r="AE520"/>
      <c r="AF520"/>
      <c r="AG520"/>
      <c r="AH520"/>
      <c r="AI520"/>
    </row>
    <row r="521" spans="1:35" s="10" customFormat="1" x14ac:dyDescent="0.25">
      <c r="A521" s="38"/>
      <c r="B521" s="39" t="s">
        <v>41</v>
      </c>
      <c r="C521" s="34"/>
      <c r="D521" s="35"/>
      <c r="E521" s="36"/>
      <c r="F521" s="37">
        <v>688</v>
      </c>
      <c r="G521" s="37">
        <v>84</v>
      </c>
      <c r="H521" s="37">
        <v>772</v>
      </c>
      <c r="I521" s="37">
        <v>297</v>
      </c>
      <c r="J521" s="37">
        <v>13822</v>
      </c>
      <c r="K521" s="37">
        <v>13271</v>
      </c>
      <c r="L521" s="37">
        <v>11671</v>
      </c>
      <c r="M521" s="37">
        <v>13267</v>
      </c>
      <c r="N521" s="37">
        <v>12594</v>
      </c>
      <c r="O521" s="37">
        <v>6918</v>
      </c>
      <c r="P521" s="37">
        <v>0</v>
      </c>
      <c r="Q521" s="37">
        <v>408</v>
      </c>
      <c r="R521" s="37">
        <v>0</v>
      </c>
      <c r="S521" s="37">
        <v>0</v>
      </c>
      <c r="T521" s="37">
        <v>1259</v>
      </c>
      <c r="U521" s="37">
        <v>0</v>
      </c>
      <c r="V521" s="37">
        <v>27390</v>
      </c>
      <c r="W521" s="37">
        <v>44450</v>
      </c>
      <c r="X521" s="37">
        <v>1667</v>
      </c>
      <c r="Y521" s="37">
        <v>73507</v>
      </c>
      <c r="Z521" s="37">
        <v>54196.45104471119</v>
      </c>
      <c r="AA521"/>
      <c r="AB521"/>
      <c r="AC521"/>
      <c r="AD521"/>
      <c r="AE521"/>
      <c r="AF521"/>
      <c r="AG521"/>
      <c r="AH521"/>
      <c r="AI521"/>
    </row>
    <row r="522" spans="1:35" s="10" customFormat="1" x14ac:dyDescent="0.25">
      <c r="A522" s="38"/>
      <c r="B522" s="40" t="s">
        <v>42</v>
      </c>
      <c r="C522" s="34"/>
      <c r="D522" s="35"/>
      <c r="E522" s="34"/>
      <c r="F522" s="35">
        <v>4514</v>
      </c>
      <c r="G522" s="35">
        <v>551</v>
      </c>
      <c r="H522" s="35">
        <v>5065</v>
      </c>
      <c r="I522" s="35">
        <v>1950</v>
      </c>
      <c r="J522" s="35">
        <v>90617</v>
      </c>
      <c r="K522" s="35">
        <v>87002</v>
      </c>
      <c r="L522" s="35">
        <v>76512</v>
      </c>
      <c r="M522" s="35">
        <v>86973</v>
      </c>
      <c r="N522" s="35">
        <v>82560</v>
      </c>
      <c r="O522" s="35">
        <v>45350</v>
      </c>
      <c r="P522" s="35">
        <v>0</v>
      </c>
      <c r="Q522" s="35">
        <v>2677</v>
      </c>
      <c r="R522" s="35">
        <v>0</v>
      </c>
      <c r="S522" s="35">
        <v>0</v>
      </c>
      <c r="T522" s="35">
        <v>8252</v>
      </c>
      <c r="U522" s="35">
        <v>0</v>
      </c>
      <c r="V522" s="35">
        <v>179569</v>
      </c>
      <c r="W522" s="35">
        <v>291395</v>
      </c>
      <c r="X522" s="35">
        <v>10929</v>
      </c>
      <c r="Y522" s="35">
        <v>481893</v>
      </c>
      <c r="Z522" s="35">
        <v>355302.8938016016</v>
      </c>
      <c r="AA522"/>
      <c r="AB522"/>
      <c r="AC522"/>
      <c r="AD522"/>
      <c r="AE522"/>
      <c r="AF522"/>
      <c r="AG522"/>
      <c r="AH522"/>
      <c r="AI522"/>
    </row>
    <row r="523" spans="1:35" s="10" customFormat="1" x14ac:dyDescent="0.25">
      <c r="A523" s="197" t="s">
        <v>94</v>
      </c>
      <c r="B523" s="198" t="s">
        <v>183</v>
      </c>
      <c r="C523" s="199" t="s">
        <v>52</v>
      </c>
      <c r="D523" s="200">
        <v>532</v>
      </c>
      <c r="E523" s="16" t="s">
        <v>34</v>
      </c>
      <c r="F523" s="17">
        <v>1404</v>
      </c>
      <c r="G523" s="17">
        <v>551</v>
      </c>
      <c r="H523" s="17">
        <v>1955</v>
      </c>
      <c r="I523" s="17">
        <v>1950</v>
      </c>
      <c r="J523" s="17">
        <v>0</v>
      </c>
      <c r="K523" s="17">
        <v>492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2677</v>
      </c>
      <c r="R523" s="17">
        <v>0</v>
      </c>
      <c r="S523" s="17">
        <v>0</v>
      </c>
      <c r="T523" s="17">
        <v>8252</v>
      </c>
      <c r="U523" s="17">
        <v>0</v>
      </c>
      <c r="V523" s="17">
        <v>2442</v>
      </c>
      <c r="W523" s="17">
        <v>0</v>
      </c>
      <c r="X523" s="17">
        <v>10929</v>
      </c>
      <c r="Y523" s="17">
        <v>13371</v>
      </c>
      <c r="Z523" s="17">
        <v>10455.562186853687</v>
      </c>
      <c r="AA523"/>
      <c r="AB523"/>
      <c r="AC523"/>
      <c r="AD523"/>
      <c r="AE523"/>
      <c r="AF523"/>
      <c r="AG523"/>
      <c r="AH523"/>
      <c r="AI523"/>
    </row>
    <row r="524" spans="1:35" s="10" customFormat="1" ht="38.25" x14ac:dyDescent="0.25">
      <c r="A524" s="197"/>
      <c r="B524" s="198"/>
      <c r="C524" s="199"/>
      <c r="D524" s="200"/>
      <c r="E524" s="18" t="s">
        <v>35</v>
      </c>
      <c r="F524" s="19"/>
      <c r="G524" s="21"/>
      <c r="H524" s="21">
        <v>0</v>
      </c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>
        <v>0</v>
      </c>
      <c r="W524" s="21">
        <v>0</v>
      </c>
      <c r="X524" s="21">
        <v>0</v>
      </c>
      <c r="Y524" s="14">
        <v>0</v>
      </c>
      <c r="Z524" s="14">
        <v>0</v>
      </c>
      <c r="AA524"/>
      <c r="AB524"/>
      <c r="AC524"/>
      <c r="AD524"/>
      <c r="AE524"/>
      <c r="AF524"/>
      <c r="AG524"/>
      <c r="AH524"/>
      <c r="AI524"/>
    </row>
    <row r="525" spans="1:35" s="10" customFormat="1" x14ac:dyDescent="0.25">
      <c r="A525" s="197"/>
      <c r="B525" s="198"/>
      <c r="C525" s="199"/>
      <c r="D525" s="200"/>
      <c r="E525" s="18" t="s">
        <v>36</v>
      </c>
      <c r="F525" s="19"/>
      <c r="G525" s="20"/>
      <c r="H525" s="20">
        <v>0</v>
      </c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>
        <v>0</v>
      </c>
      <c r="W525" s="20">
        <v>0</v>
      </c>
      <c r="X525" s="20">
        <v>0</v>
      </c>
      <c r="Y525" s="14">
        <v>0</v>
      </c>
      <c r="Z525" s="14">
        <v>0</v>
      </c>
      <c r="AA525"/>
      <c r="AB525"/>
      <c r="AC525"/>
      <c r="AD525"/>
      <c r="AE525"/>
      <c r="AF525"/>
      <c r="AG525"/>
      <c r="AH525"/>
      <c r="AI525"/>
    </row>
    <row r="526" spans="1:35" s="10" customFormat="1" x14ac:dyDescent="0.25">
      <c r="A526" s="197"/>
      <c r="B526" s="198"/>
      <c r="C526" s="199"/>
      <c r="D526" s="200"/>
      <c r="E526" s="18" t="s">
        <v>37</v>
      </c>
      <c r="F526" s="19"/>
      <c r="G526" s="19"/>
      <c r="H526" s="19">
        <v>0</v>
      </c>
      <c r="I526" s="19"/>
      <c r="J526" s="19">
        <v>0</v>
      </c>
      <c r="K526" s="19">
        <v>492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2677</v>
      </c>
      <c r="R526" s="19">
        <v>0</v>
      </c>
      <c r="S526" s="19">
        <v>0</v>
      </c>
      <c r="T526" s="19">
        <v>8252</v>
      </c>
      <c r="U526" s="19">
        <v>0</v>
      </c>
      <c r="V526" s="19">
        <v>492</v>
      </c>
      <c r="W526" s="19">
        <v>0</v>
      </c>
      <c r="X526" s="19">
        <v>10929</v>
      </c>
      <c r="Y526" s="14">
        <v>11421</v>
      </c>
      <c r="Z526" s="14">
        <v>6908.1733854601389</v>
      </c>
      <c r="AA526"/>
      <c r="AB526"/>
      <c r="AC526"/>
      <c r="AD526"/>
      <c r="AE526"/>
      <c r="AF526"/>
      <c r="AG526"/>
      <c r="AH526"/>
      <c r="AI526"/>
    </row>
    <row r="527" spans="1:35" s="10" customFormat="1" ht="63.75" x14ac:dyDescent="0.25">
      <c r="A527" s="197"/>
      <c r="B527" s="198"/>
      <c r="C527" s="199"/>
      <c r="D527" s="200"/>
      <c r="E527" s="18" t="s">
        <v>38</v>
      </c>
      <c r="F527" s="19">
        <v>1404</v>
      </c>
      <c r="G527" s="19">
        <v>551</v>
      </c>
      <c r="H527" s="19">
        <v>1955</v>
      </c>
      <c r="I527" s="19">
        <v>1950</v>
      </c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>
        <v>1950</v>
      </c>
      <c r="W527" s="20">
        <v>0</v>
      </c>
      <c r="X527" s="20">
        <v>0</v>
      </c>
      <c r="Y527" s="14">
        <v>1950</v>
      </c>
      <c r="Z527" s="14">
        <v>3547.3888013935502</v>
      </c>
      <c r="AA527"/>
      <c r="AB527"/>
      <c r="AC527"/>
      <c r="AD527"/>
      <c r="AE527"/>
      <c r="AF527"/>
      <c r="AG527"/>
      <c r="AH527"/>
      <c r="AI527"/>
    </row>
    <row r="528" spans="1:35" s="8" customFormat="1" x14ac:dyDescent="0.25">
      <c r="A528" s="22"/>
      <c r="B528" s="23" t="s">
        <v>0</v>
      </c>
      <c r="C528" s="18"/>
      <c r="D528" s="19"/>
      <c r="E528" s="18"/>
      <c r="F528" s="20">
        <v>115</v>
      </c>
      <c r="G528" s="20">
        <v>45</v>
      </c>
      <c r="H528" s="20">
        <v>160</v>
      </c>
      <c r="I528" s="20">
        <v>160</v>
      </c>
      <c r="J528" s="20">
        <v>0</v>
      </c>
      <c r="K528" s="20">
        <v>40</v>
      </c>
      <c r="L528" s="20">
        <v>0</v>
      </c>
      <c r="M528" s="20">
        <v>0</v>
      </c>
      <c r="N528" s="20">
        <v>0</v>
      </c>
      <c r="O528" s="20">
        <v>0</v>
      </c>
      <c r="P528" s="20">
        <v>0</v>
      </c>
      <c r="Q528" s="20">
        <v>220</v>
      </c>
      <c r="R528" s="20">
        <v>0</v>
      </c>
      <c r="S528" s="20">
        <v>0</v>
      </c>
      <c r="T528" s="20">
        <v>678</v>
      </c>
      <c r="U528" s="20">
        <v>0</v>
      </c>
      <c r="V528" s="20">
        <v>200</v>
      </c>
      <c r="W528" s="20">
        <v>0</v>
      </c>
      <c r="X528" s="20">
        <v>898</v>
      </c>
      <c r="Y528" s="14">
        <v>1098</v>
      </c>
      <c r="Z528" s="14">
        <v>857.97904529493235</v>
      </c>
      <c r="AA528"/>
      <c r="AB528"/>
      <c r="AC528"/>
      <c r="AD528"/>
      <c r="AE528"/>
      <c r="AF528"/>
      <c r="AG528"/>
      <c r="AH528"/>
      <c r="AI528"/>
    </row>
    <row r="529" spans="1:35" s="8" customFormat="1" x14ac:dyDescent="0.25">
      <c r="A529" s="22"/>
      <c r="B529" s="23" t="s">
        <v>1</v>
      </c>
      <c r="C529" s="18"/>
      <c r="D529" s="19"/>
      <c r="E529" s="18"/>
      <c r="F529" s="20">
        <v>462</v>
      </c>
      <c r="G529" s="20">
        <v>181</v>
      </c>
      <c r="H529" s="20">
        <v>643</v>
      </c>
      <c r="I529" s="20">
        <v>642</v>
      </c>
      <c r="J529" s="20">
        <v>0</v>
      </c>
      <c r="K529" s="20">
        <v>162</v>
      </c>
      <c r="L529" s="20">
        <v>0</v>
      </c>
      <c r="M529" s="20">
        <v>0</v>
      </c>
      <c r="N529" s="20">
        <v>0</v>
      </c>
      <c r="O529" s="20">
        <v>0</v>
      </c>
      <c r="P529" s="20">
        <v>0</v>
      </c>
      <c r="Q529" s="20">
        <v>881</v>
      </c>
      <c r="R529" s="20">
        <v>0</v>
      </c>
      <c r="S529" s="20">
        <v>0</v>
      </c>
      <c r="T529" s="20">
        <v>2716</v>
      </c>
      <c r="U529" s="20">
        <v>0</v>
      </c>
      <c r="V529" s="20">
        <v>804</v>
      </c>
      <c r="W529" s="20">
        <v>0</v>
      </c>
      <c r="X529" s="20">
        <v>3597</v>
      </c>
      <c r="Y529" s="14">
        <v>4401</v>
      </c>
      <c r="Z529" s="14">
        <v>3441.0018393949058</v>
      </c>
      <c r="AA529"/>
      <c r="AB529"/>
      <c r="AC529"/>
      <c r="AD529"/>
      <c r="AE529"/>
      <c r="AF529"/>
      <c r="AG529"/>
      <c r="AH529"/>
      <c r="AI529"/>
    </row>
    <row r="530" spans="1:35" s="8" customFormat="1" x14ac:dyDescent="0.25">
      <c r="A530" s="22"/>
      <c r="B530" s="23" t="s">
        <v>39</v>
      </c>
      <c r="C530" s="18"/>
      <c r="D530" s="19"/>
      <c r="E530" s="18"/>
      <c r="F530" s="20">
        <v>578</v>
      </c>
      <c r="G530" s="20">
        <v>227</v>
      </c>
      <c r="H530" s="20">
        <v>805</v>
      </c>
      <c r="I530" s="20">
        <v>803</v>
      </c>
      <c r="J530" s="20">
        <v>0</v>
      </c>
      <c r="K530" s="20">
        <v>203</v>
      </c>
      <c r="L530" s="20">
        <v>0</v>
      </c>
      <c r="M530" s="20">
        <v>0</v>
      </c>
      <c r="N530" s="20">
        <v>0</v>
      </c>
      <c r="O530" s="20">
        <v>0</v>
      </c>
      <c r="P530" s="20">
        <v>0</v>
      </c>
      <c r="Q530" s="20">
        <v>1102</v>
      </c>
      <c r="R530" s="20">
        <v>0</v>
      </c>
      <c r="S530" s="20">
        <v>0</v>
      </c>
      <c r="T530" s="20">
        <v>3395</v>
      </c>
      <c r="U530" s="20">
        <v>0</v>
      </c>
      <c r="V530" s="20">
        <v>1006</v>
      </c>
      <c r="W530" s="20">
        <v>0</v>
      </c>
      <c r="X530" s="20">
        <v>4497</v>
      </c>
      <c r="Y530" s="14">
        <v>5503</v>
      </c>
      <c r="Z530" s="14">
        <v>4303.7012275164598</v>
      </c>
      <c r="AA530"/>
      <c r="AB530"/>
      <c r="AC530"/>
      <c r="AD530"/>
      <c r="AE530"/>
      <c r="AF530"/>
      <c r="AG530"/>
      <c r="AH530"/>
      <c r="AI530"/>
    </row>
    <row r="531" spans="1:35" s="10" customFormat="1" x14ac:dyDescent="0.25">
      <c r="A531" s="24"/>
      <c r="B531" s="25" t="s">
        <v>40</v>
      </c>
      <c r="C531" s="15"/>
      <c r="D531" s="14"/>
      <c r="E531" s="15"/>
      <c r="F531" s="21">
        <v>1155</v>
      </c>
      <c r="G531" s="21">
        <v>453</v>
      </c>
      <c r="H531" s="21">
        <v>1608</v>
      </c>
      <c r="I531" s="21">
        <v>1605</v>
      </c>
      <c r="J531" s="21">
        <v>0</v>
      </c>
      <c r="K531" s="21">
        <v>405</v>
      </c>
      <c r="L531" s="21">
        <v>0</v>
      </c>
      <c r="M531" s="21">
        <v>0</v>
      </c>
      <c r="N531" s="21">
        <v>0</v>
      </c>
      <c r="O531" s="21">
        <v>0</v>
      </c>
      <c r="P531" s="21">
        <v>0</v>
      </c>
      <c r="Q531" s="21">
        <v>2203</v>
      </c>
      <c r="R531" s="21">
        <v>0</v>
      </c>
      <c r="S531" s="21">
        <v>0</v>
      </c>
      <c r="T531" s="21">
        <v>6789</v>
      </c>
      <c r="U531" s="21">
        <v>0</v>
      </c>
      <c r="V531" s="21">
        <v>2010</v>
      </c>
      <c r="W531" s="21">
        <v>0</v>
      </c>
      <c r="X531" s="21">
        <v>8992</v>
      </c>
      <c r="Y531" s="14">
        <v>11002</v>
      </c>
      <c r="Z531" s="14">
        <v>8602.6821122062975</v>
      </c>
      <c r="AA531"/>
      <c r="AB531"/>
      <c r="AC531"/>
      <c r="AD531"/>
      <c r="AE531"/>
      <c r="AF531"/>
      <c r="AG531"/>
      <c r="AH531"/>
      <c r="AI531"/>
    </row>
    <row r="532" spans="1:35" s="8" customFormat="1" x14ac:dyDescent="0.25">
      <c r="A532" s="22"/>
      <c r="B532" s="23" t="s">
        <v>2</v>
      </c>
      <c r="C532" s="18"/>
      <c r="D532" s="19"/>
      <c r="E532" s="18"/>
      <c r="F532" s="20">
        <v>35</v>
      </c>
      <c r="G532" s="20">
        <v>14</v>
      </c>
      <c r="H532" s="20">
        <v>49</v>
      </c>
      <c r="I532" s="20">
        <v>48</v>
      </c>
      <c r="J532" s="20">
        <v>0</v>
      </c>
      <c r="K532" s="20">
        <v>12</v>
      </c>
      <c r="L532" s="20">
        <v>0</v>
      </c>
      <c r="M532" s="20">
        <v>0</v>
      </c>
      <c r="N532" s="20">
        <v>0</v>
      </c>
      <c r="O532" s="20">
        <v>0</v>
      </c>
      <c r="P532" s="20">
        <v>0</v>
      </c>
      <c r="Q532" s="20">
        <v>66</v>
      </c>
      <c r="R532" s="20">
        <v>0</v>
      </c>
      <c r="S532" s="20">
        <v>0</v>
      </c>
      <c r="T532" s="20">
        <v>204</v>
      </c>
      <c r="U532" s="20">
        <v>0</v>
      </c>
      <c r="V532" s="20">
        <v>60</v>
      </c>
      <c r="W532" s="20">
        <v>0</v>
      </c>
      <c r="X532" s="20">
        <v>270</v>
      </c>
      <c r="Y532" s="14">
        <v>330</v>
      </c>
      <c r="Z532" s="14">
        <v>258.69804645708297</v>
      </c>
      <c r="AA532"/>
      <c r="AB532"/>
      <c r="AC532"/>
      <c r="AD532"/>
      <c r="AE532"/>
      <c r="AF532"/>
      <c r="AG532"/>
      <c r="AH532"/>
      <c r="AI532"/>
    </row>
    <row r="533" spans="1:35" s="8" customFormat="1" x14ac:dyDescent="0.25">
      <c r="A533" s="22"/>
      <c r="B533" s="23" t="s">
        <v>41</v>
      </c>
      <c r="C533" s="18"/>
      <c r="D533" s="19"/>
      <c r="E533" s="18"/>
      <c r="F533" s="19">
        <v>214</v>
      </c>
      <c r="G533" s="19">
        <v>84</v>
      </c>
      <c r="H533" s="19">
        <v>298</v>
      </c>
      <c r="I533" s="19">
        <v>297</v>
      </c>
      <c r="J533" s="19">
        <v>0</v>
      </c>
      <c r="K533" s="19">
        <v>75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408</v>
      </c>
      <c r="R533" s="19">
        <v>0</v>
      </c>
      <c r="S533" s="19">
        <v>0</v>
      </c>
      <c r="T533" s="19">
        <v>1259</v>
      </c>
      <c r="U533" s="19">
        <v>0</v>
      </c>
      <c r="V533" s="19">
        <v>372</v>
      </c>
      <c r="W533" s="19">
        <v>0</v>
      </c>
      <c r="X533" s="19">
        <v>1667</v>
      </c>
      <c r="Y533" s="14">
        <v>2039</v>
      </c>
      <c r="Z533" s="14">
        <v>1594.1820281903069</v>
      </c>
      <c r="AA533"/>
      <c r="AB533"/>
      <c r="AC533"/>
      <c r="AD533"/>
      <c r="AE533"/>
      <c r="AF533"/>
      <c r="AG533"/>
      <c r="AH533"/>
      <c r="AI533"/>
    </row>
    <row r="534" spans="1:35" s="8" customFormat="1" x14ac:dyDescent="0.25">
      <c r="A534" s="22"/>
      <c r="B534" s="25" t="s">
        <v>42</v>
      </c>
      <c r="C534" s="15"/>
      <c r="D534" s="14"/>
      <c r="E534" s="15"/>
      <c r="F534" s="14">
        <v>1404</v>
      </c>
      <c r="G534" s="14">
        <v>551</v>
      </c>
      <c r="H534" s="14">
        <v>1955</v>
      </c>
      <c r="I534" s="14">
        <v>1950</v>
      </c>
      <c r="J534" s="14">
        <v>0</v>
      </c>
      <c r="K534" s="14">
        <v>492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2677</v>
      </c>
      <c r="R534" s="14">
        <v>0</v>
      </c>
      <c r="S534" s="14">
        <v>0</v>
      </c>
      <c r="T534" s="14">
        <v>8252</v>
      </c>
      <c r="U534" s="14">
        <v>0</v>
      </c>
      <c r="V534" s="14">
        <v>2442</v>
      </c>
      <c r="W534" s="14">
        <v>0</v>
      </c>
      <c r="X534" s="14">
        <v>10929</v>
      </c>
      <c r="Y534" s="14">
        <v>13371</v>
      </c>
      <c r="Z534" s="14">
        <v>10455.562186853687</v>
      </c>
      <c r="AA534"/>
      <c r="AB534"/>
      <c r="AC534"/>
      <c r="AD534"/>
      <c r="AE534"/>
      <c r="AF534"/>
      <c r="AG534"/>
      <c r="AH534"/>
      <c r="AI534"/>
    </row>
    <row r="535" spans="1:35" s="10" customFormat="1" x14ac:dyDescent="0.25">
      <c r="A535" s="197" t="s">
        <v>95</v>
      </c>
      <c r="B535" s="198" t="s">
        <v>184</v>
      </c>
      <c r="C535" s="199" t="s">
        <v>52</v>
      </c>
      <c r="D535" s="200">
        <v>190</v>
      </c>
      <c r="E535" s="16" t="s">
        <v>34</v>
      </c>
      <c r="F535" s="17">
        <v>3110</v>
      </c>
      <c r="G535" s="17">
        <v>0</v>
      </c>
      <c r="H535" s="17">
        <v>3110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7">
        <v>0</v>
      </c>
      <c r="Y535" s="17">
        <v>0</v>
      </c>
      <c r="Z535" s="17">
        <v>3110</v>
      </c>
      <c r="AA535"/>
      <c r="AB535"/>
      <c r="AC535"/>
      <c r="AD535"/>
      <c r="AE535"/>
      <c r="AF535"/>
      <c r="AG535"/>
      <c r="AH535"/>
      <c r="AI535"/>
    </row>
    <row r="536" spans="1:35" s="10" customFormat="1" ht="38.25" x14ac:dyDescent="0.25">
      <c r="A536" s="197"/>
      <c r="B536" s="198"/>
      <c r="C536" s="199"/>
      <c r="D536" s="200"/>
      <c r="E536" s="18" t="s">
        <v>35</v>
      </c>
      <c r="F536" s="19"/>
      <c r="G536" s="21"/>
      <c r="H536" s="21">
        <v>0</v>
      </c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>
        <v>0</v>
      </c>
      <c r="W536" s="21">
        <v>0</v>
      </c>
      <c r="X536" s="21">
        <v>0</v>
      </c>
      <c r="Y536" s="14">
        <v>0</v>
      </c>
      <c r="Z536" s="14">
        <v>0</v>
      </c>
      <c r="AA536"/>
      <c r="AB536"/>
      <c r="AC536"/>
      <c r="AD536"/>
      <c r="AE536"/>
      <c r="AF536"/>
      <c r="AG536"/>
      <c r="AH536"/>
      <c r="AI536"/>
    </row>
    <row r="537" spans="1:35" s="10" customFormat="1" x14ac:dyDescent="0.25">
      <c r="A537" s="197"/>
      <c r="B537" s="198"/>
      <c r="C537" s="199"/>
      <c r="D537" s="200"/>
      <c r="E537" s="18" t="s">
        <v>36</v>
      </c>
      <c r="F537" s="19"/>
      <c r="G537" s="20"/>
      <c r="H537" s="20">
        <v>0</v>
      </c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>
        <v>0</v>
      </c>
      <c r="W537" s="20">
        <v>0</v>
      </c>
      <c r="X537" s="20">
        <v>0</v>
      </c>
      <c r="Y537" s="14">
        <v>0</v>
      </c>
      <c r="Z537" s="14">
        <v>0</v>
      </c>
      <c r="AA537"/>
      <c r="AB537"/>
      <c r="AC537"/>
      <c r="AD537"/>
      <c r="AE537"/>
      <c r="AF537"/>
      <c r="AG537"/>
      <c r="AH537"/>
      <c r="AI537"/>
    </row>
    <row r="538" spans="1:35" s="10" customFormat="1" x14ac:dyDescent="0.25">
      <c r="A538" s="197"/>
      <c r="B538" s="198"/>
      <c r="C538" s="199"/>
      <c r="D538" s="200"/>
      <c r="E538" s="18" t="s">
        <v>37</v>
      </c>
      <c r="F538" s="19"/>
      <c r="G538" s="19"/>
      <c r="H538" s="19">
        <v>0</v>
      </c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>
        <v>0</v>
      </c>
      <c r="W538" s="19">
        <v>0</v>
      </c>
      <c r="X538" s="19">
        <v>0</v>
      </c>
      <c r="Y538" s="14">
        <v>0</v>
      </c>
      <c r="Z538" s="14">
        <v>0</v>
      </c>
      <c r="AA538"/>
      <c r="AB538"/>
      <c r="AC538"/>
      <c r="AD538"/>
      <c r="AE538"/>
      <c r="AF538"/>
      <c r="AG538"/>
      <c r="AH538"/>
      <c r="AI538"/>
    </row>
    <row r="539" spans="1:35" s="10" customFormat="1" ht="63.75" x14ac:dyDescent="0.25">
      <c r="A539" s="197"/>
      <c r="B539" s="198"/>
      <c r="C539" s="199"/>
      <c r="D539" s="200"/>
      <c r="E539" s="18" t="s">
        <v>38</v>
      </c>
      <c r="F539" s="19">
        <v>3110</v>
      </c>
      <c r="G539" s="19">
        <v>0</v>
      </c>
      <c r="H539" s="19">
        <v>3110</v>
      </c>
      <c r="I539" s="19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>
        <v>0</v>
      </c>
      <c r="W539" s="20">
        <v>0</v>
      </c>
      <c r="X539" s="20">
        <v>0</v>
      </c>
      <c r="Y539" s="14">
        <v>0</v>
      </c>
      <c r="Z539" s="14">
        <v>3110</v>
      </c>
      <c r="AA539"/>
      <c r="AB539"/>
      <c r="AC539"/>
      <c r="AD539"/>
      <c r="AE539"/>
      <c r="AF539"/>
      <c r="AG539"/>
      <c r="AH539"/>
      <c r="AI539"/>
    </row>
    <row r="540" spans="1:35" s="8" customFormat="1" x14ac:dyDescent="0.25">
      <c r="A540" s="22"/>
      <c r="B540" s="23" t="s">
        <v>0</v>
      </c>
      <c r="C540" s="18"/>
      <c r="D540" s="19"/>
      <c r="E540" s="18"/>
      <c r="F540" s="20">
        <v>255</v>
      </c>
      <c r="G540" s="20">
        <v>0</v>
      </c>
      <c r="H540" s="20">
        <v>255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14">
        <v>0</v>
      </c>
      <c r="Z540" s="14">
        <v>255</v>
      </c>
      <c r="AA540"/>
      <c r="AB540"/>
      <c r="AC540"/>
      <c r="AD540"/>
      <c r="AE540"/>
      <c r="AF540"/>
      <c r="AG540"/>
      <c r="AH540"/>
      <c r="AI540"/>
    </row>
    <row r="541" spans="1:35" s="8" customFormat="1" x14ac:dyDescent="0.25">
      <c r="A541" s="22"/>
      <c r="B541" s="23" t="s">
        <v>1</v>
      </c>
      <c r="C541" s="18"/>
      <c r="D541" s="19"/>
      <c r="E541" s="18"/>
      <c r="F541" s="20">
        <v>1024</v>
      </c>
      <c r="G541" s="20">
        <v>0</v>
      </c>
      <c r="H541" s="20">
        <v>1024</v>
      </c>
      <c r="I541" s="20">
        <v>0</v>
      </c>
      <c r="J541" s="20">
        <v>0</v>
      </c>
      <c r="K541" s="20">
        <v>0</v>
      </c>
      <c r="L541" s="20">
        <v>0</v>
      </c>
      <c r="M541" s="20">
        <v>0</v>
      </c>
      <c r="N541" s="20">
        <v>0</v>
      </c>
      <c r="O541" s="20">
        <v>0</v>
      </c>
      <c r="P541" s="20">
        <v>0</v>
      </c>
      <c r="Q541" s="20">
        <v>0</v>
      </c>
      <c r="R541" s="20">
        <v>0</v>
      </c>
      <c r="S541" s="20">
        <v>0</v>
      </c>
      <c r="T541" s="20">
        <v>0</v>
      </c>
      <c r="U541" s="20">
        <v>0</v>
      </c>
      <c r="V541" s="20">
        <v>0</v>
      </c>
      <c r="W541" s="20">
        <v>0</v>
      </c>
      <c r="X541" s="20">
        <v>0</v>
      </c>
      <c r="Y541" s="14">
        <v>0</v>
      </c>
      <c r="Z541" s="14">
        <v>1024</v>
      </c>
      <c r="AA541"/>
      <c r="AB541"/>
      <c r="AC541"/>
      <c r="AD541"/>
      <c r="AE541"/>
      <c r="AF541"/>
      <c r="AG541"/>
      <c r="AH541"/>
      <c r="AI541"/>
    </row>
    <row r="542" spans="1:35" s="8" customFormat="1" x14ac:dyDescent="0.25">
      <c r="A542" s="22"/>
      <c r="B542" s="23" t="s">
        <v>39</v>
      </c>
      <c r="C542" s="18"/>
      <c r="D542" s="19"/>
      <c r="E542" s="18"/>
      <c r="F542" s="20">
        <v>1280</v>
      </c>
      <c r="G542" s="20">
        <v>0</v>
      </c>
      <c r="H542" s="20">
        <v>1280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  <c r="N542" s="20">
        <v>0</v>
      </c>
      <c r="O542" s="20">
        <v>0</v>
      </c>
      <c r="P542" s="20">
        <v>0</v>
      </c>
      <c r="Q542" s="20">
        <v>0</v>
      </c>
      <c r="R542" s="20">
        <v>0</v>
      </c>
      <c r="S542" s="20">
        <v>0</v>
      </c>
      <c r="T542" s="20">
        <v>0</v>
      </c>
      <c r="U542" s="20">
        <v>0</v>
      </c>
      <c r="V542" s="20">
        <v>0</v>
      </c>
      <c r="W542" s="20">
        <v>0</v>
      </c>
      <c r="X542" s="20">
        <v>0</v>
      </c>
      <c r="Y542" s="14">
        <v>0</v>
      </c>
      <c r="Z542" s="14">
        <v>1280</v>
      </c>
      <c r="AA542"/>
      <c r="AB542"/>
      <c r="AC542"/>
      <c r="AD542"/>
      <c r="AE542"/>
      <c r="AF542"/>
      <c r="AG542"/>
      <c r="AH542"/>
      <c r="AI542"/>
    </row>
    <row r="543" spans="1:35" s="10" customFormat="1" x14ac:dyDescent="0.25">
      <c r="A543" s="24"/>
      <c r="B543" s="25" t="s">
        <v>40</v>
      </c>
      <c r="C543" s="15"/>
      <c r="D543" s="14"/>
      <c r="E543" s="15"/>
      <c r="F543" s="21">
        <v>2559</v>
      </c>
      <c r="G543" s="21">
        <v>0</v>
      </c>
      <c r="H543" s="21">
        <v>2559</v>
      </c>
      <c r="I543" s="21">
        <v>0</v>
      </c>
      <c r="J543" s="21">
        <v>0</v>
      </c>
      <c r="K543" s="21">
        <v>0</v>
      </c>
      <c r="L543" s="21">
        <v>0</v>
      </c>
      <c r="M543" s="21">
        <v>0</v>
      </c>
      <c r="N543" s="21">
        <v>0</v>
      </c>
      <c r="O543" s="21">
        <v>0</v>
      </c>
      <c r="P543" s="21">
        <v>0</v>
      </c>
      <c r="Q543" s="21">
        <v>0</v>
      </c>
      <c r="R543" s="21">
        <v>0</v>
      </c>
      <c r="S543" s="21">
        <v>0</v>
      </c>
      <c r="T543" s="21">
        <v>0</v>
      </c>
      <c r="U543" s="21">
        <v>0</v>
      </c>
      <c r="V543" s="21">
        <v>0</v>
      </c>
      <c r="W543" s="21">
        <v>0</v>
      </c>
      <c r="X543" s="21">
        <v>0</v>
      </c>
      <c r="Y543" s="14">
        <v>0</v>
      </c>
      <c r="Z543" s="14">
        <v>2559</v>
      </c>
      <c r="AA543"/>
      <c r="AB543"/>
      <c r="AC543"/>
      <c r="AD543"/>
      <c r="AE543"/>
      <c r="AF543"/>
      <c r="AG543"/>
      <c r="AH543"/>
      <c r="AI543"/>
    </row>
    <row r="544" spans="1:35" s="8" customFormat="1" x14ac:dyDescent="0.25">
      <c r="A544" s="22"/>
      <c r="B544" s="23" t="s">
        <v>2</v>
      </c>
      <c r="C544" s="18"/>
      <c r="D544" s="19"/>
      <c r="E544" s="18"/>
      <c r="F544" s="20">
        <v>77</v>
      </c>
      <c r="G544" s="20">
        <v>0</v>
      </c>
      <c r="H544" s="20">
        <v>77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  <c r="N544" s="20">
        <v>0</v>
      </c>
      <c r="O544" s="20">
        <v>0</v>
      </c>
      <c r="P544" s="20">
        <v>0</v>
      </c>
      <c r="Q544" s="20">
        <v>0</v>
      </c>
      <c r="R544" s="20">
        <v>0</v>
      </c>
      <c r="S544" s="20">
        <v>0</v>
      </c>
      <c r="T544" s="20">
        <v>0</v>
      </c>
      <c r="U544" s="20">
        <v>0</v>
      </c>
      <c r="V544" s="20">
        <v>0</v>
      </c>
      <c r="W544" s="20">
        <v>0</v>
      </c>
      <c r="X544" s="20">
        <v>0</v>
      </c>
      <c r="Y544" s="14">
        <v>0</v>
      </c>
      <c r="Z544" s="14">
        <v>77</v>
      </c>
      <c r="AA544"/>
      <c r="AB544"/>
      <c r="AC544"/>
      <c r="AD544"/>
      <c r="AE544"/>
      <c r="AF544"/>
      <c r="AG544"/>
      <c r="AH544"/>
      <c r="AI544"/>
    </row>
    <row r="545" spans="1:35" s="8" customFormat="1" x14ac:dyDescent="0.25">
      <c r="A545" s="22"/>
      <c r="B545" s="23" t="s">
        <v>41</v>
      </c>
      <c r="C545" s="18"/>
      <c r="D545" s="19"/>
      <c r="E545" s="18"/>
      <c r="F545" s="19">
        <v>474</v>
      </c>
      <c r="G545" s="19">
        <v>0</v>
      </c>
      <c r="H545" s="19">
        <v>474</v>
      </c>
      <c r="I545" s="19">
        <v>0</v>
      </c>
      <c r="J545" s="19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4">
        <v>0</v>
      </c>
      <c r="Z545" s="14">
        <v>474</v>
      </c>
      <c r="AA545"/>
      <c r="AB545"/>
      <c r="AC545"/>
      <c r="AD545"/>
      <c r="AE545"/>
      <c r="AF545"/>
      <c r="AG545"/>
      <c r="AH545"/>
      <c r="AI545"/>
    </row>
    <row r="546" spans="1:35" s="8" customFormat="1" x14ac:dyDescent="0.25">
      <c r="A546" s="22"/>
      <c r="B546" s="25" t="s">
        <v>42</v>
      </c>
      <c r="C546" s="15"/>
      <c r="D546" s="14"/>
      <c r="E546" s="15"/>
      <c r="F546" s="14">
        <v>3110</v>
      </c>
      <c r="G546" s="14">
        <v>0</v>
      </c>
      <c r="H546" s="14">
        <v>3110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3110</v>
      </c>
      <c r="AA546"/>
      <c r="AB546"/>
      <c r="AC546"/>
      <c r="AD546"/>
      <c r="AE546"/>
      <c r="AF546"/>
      <c r="AG546"/>
      <c r="AH546"/>
      <c r="AI546"/>
    </row>
    <row r="547" spans="1:35" s="10" customFormat="1" x14ac:dyDescent="0.25">
      <c r="A547" s="197" t="s">
        <v>96</v>
      </c>
      <c r="B547" s="198" t="s">
        <v>185</v>
      </c>
      <c r="C547" s="199" t="s">
        <v>52</v>
      </c>
      <c r="D547" s="200">
        <v>116</v>
      </c>
      <c r="E547" s="16" t="s">
        <v>34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4376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4376</v>
      </c>
      <c r="X547" s="17">
        <v>0</v>
      </c>
      <c r="Y547" s="17">
        <v>4376</v>
      </c>
      <c r="Z547" s="17">
        <v>3089.4128914355019</v>
      </c>
      <c r="AA547"/>
      <c r="AB547"/>
      <c r="AC547"/>
      <c r="AD547"/>
      <c r="AE547"/>
      <c r="AF547"/>
      <c r="AG547"/>
      <c r="AH547"/>
      <c r="AI547"/>
    </row>
    <row r="548" spans="1:35" s="10" customFormat="1" ht="38.25" x14ac:dyDescent="0.25">
      <c r="A548" s="197"/>
      <c r="B548" s="198"/>
      <c r="C548" s="199"/>
      <c r="D548" s="200"/>
      <c r="E548" s="18" t="s">
        <v>35</v>
      </c>
      <c r="F548" s="19"/>
      <c r="G548" s="21"/>
      <c r="H548" s="21">
        <v>0</v>
      </c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>
        <v>0</v>
      </c>
      <c r="W548" s="21">
        <v>0</v>
      </c>
      <c r="X548" s="21">
        <v>0</v>
      </c>
      <c r="Y548" s="14">
        <v>0</v>
      </c>
      <c r="Z548" s="14">
        <v>0</v>
      </c>
      <c r="AA548"/>
      <c r="AB548"/>
      <c r="AC548"/>
      <c r="AD548"/>
      <c r="AE548"/>
      <c r="AF548"/>
      <c r="AG548"/>
      <c r="AH548"/>
      <c r="AI548"/>
    </row>
    <row r="549" spans="1:35" s="10" customFormat="1" x14ac:dyDescent="0.25">
      <c r="A549" s="197"/>
      <c r="B549" s="198"/>
      <c r="C549" s="199"/>
      <c r="D549" s="200"/>
      <c r="E549" s="18" t="s">
        <v>36</v>
      </c>
      <c r="F549" s="19"/>
      <c r="G549" s="20"/>
      <c r="H549" s="20">
        <v>0</v>
      </c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>
        <v>0</v>
      </c>
      <c r="W549" s="20">
        <v>0</v>
      </c>
      <c r="X549" s="20">
        <v>0</v>
      </c>
      <c r="Y549" s="14">
        <v>0</v>
      </c>
      <c r="Z549" s="14">
        <v>0</v>
      </c>
      <c r="AA549"/>
      <c r="AB549"/>
      <c r="AC549"/>
      <c r="AD549"/>
      <c r="AE549"/>
      <c r="AF549"/>
      <c r="AG549"/>
      <c r="AH549"/>
      <c r="AI549"/>
    </row>
    <row r="550" spans="1:35" s="10" customFormat="1" x14ac:dyDescent="0.25">
      <c r="A550" s="197"/>
      <c r="B550" s="198"/>
      <c r="C550" s="199"/>
      <c r="D550" s="200"/>
      <c r="E550" s="18" t="s">
        <v>37</v>
      </c>
      <c r="F550" s="19"/>
      <c r="G550" s="19"/>
      <c r="H550" s="19">
        <v>0</v>
      </c>
      <c r="I550" s="19"/>
      <c r="J550" s="19">
        <v>0</v>
      </c>
      <c r="K550" s="19">
        <v>0</v>
      </c>
      <c r="L550" s="19">
        <v>0</v>
      </c>
      <c r="M550" s="19">
        <v>4376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9">
        <v>0</v>
      </c>
      <c r="T550" s="19">
        <v>0</v>
      </c>
      <c r="U550" s="19">
        <v>0</v>
      </c>
      <c r="V550" s="19">
        <v>0</v>
      </c>
      <c r="W550" s="19">
        <v>4376</v>
      </c>
      <c r="X550" s="19">
        <v>0</v>
      </c>
      <c r="Y550" s="14">
        <v>4376</v>
      </c>
      <c r="Z550" s="14">
        <v>3089.4128914355019</v>
      </c>
      <c r="AA550"/>
      <c r="AB550"/>
      <c r="AC550"/>
      <c r="AD550"/>
      <c r="AE550"/>
      <c r="AF550"/>
      <c r="AG550"/>
      <c r="AH550"/>
      <c r="AI550"/>
    </row>
    <row r="551" spans="1:35" s="10" customFormat="1" ht="63.75" x14ac:dyDescent="0.25">
      <c r="A551" s="197"/>
      <c r="B551" s="198"/>
      <c r="C551" s="199"/>
      <c r="D551" s="200"/>
      <c r="E551" s="18" t="s">
        <v>38</v>
      </c>
      <c r="F551" s="19">
        <v>0</v>
      </c>
      <c r="G551" s="19">
        <v>0</v>
      </c>
      <c r="H551" s="19">
        <v>0</v>
      </c>
      <c r="I551" s="19">
        <v>0</v>
      </c>
      <c r="J551" s="19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>
        <v>0</v>
      </c>
      <c r="W551" s="20">
        <v>0</v>
      </c>
      <c r="X551" s="20">
        <v>0</v>
      </c>
      <c r="Y551" s="14">
        <v>0</v>
      </c>
      <c r="Z551" s="14">
        <v>0</v>
      </c>
      <c r="AA551"/>
      <c r="AB551"/>
      <c r="AC551"/>
      <c r="AD551"/>
      <c r="AE551"/>
      <c r="AF551"/>
      <c r="AG551"/>
      <c r="AH551"/>
      <c r="AI551"/>
    </row>
    <row r="552" spans="1:35" s="8" customFormat="1" x14ac:dyDescent="0.25">
      <c r="A552" s="22"/>
      <c r="B552" s="23" t="s">
        <v>0</v>
      </c>
      <c r="C552" s="18"/>
      <c r="D552" s="19"/>
      <c r="E552" s="18"/>
      <c r="F552" s="20">
        <v>0</v>
      </c>
      <c r="G552" s="20">
        <v>0</v>
      </c>
      <c r="H552" s="20"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360</v>
      </c>
      <c r="N552" s="20">
        <v>0</v>
      </c>
      <c r="O552" s="20">
        <v>0</v>
      </c>
      <c r="P552" s="20">
        <v>0</v>
      </c>
      <c r="Q552" s="20">
        <v>0</v>
      </c>
      <c r="R552" s="20">
        <v>0</v>
      </c>
      <c r="S552" s="20">
        <v>0</v>
      </c>
      <c r="T552" s="20">
        <v>0</v>
      </c>
      <c r="U552" s="20">
        <v>0</v>
      </c>
      <c r="V552" s="20">
        <v>0</v>
      </c>
      <c r="W552" s="20">
        <v>360</v>
      </c>
      <c r="X552" s="20">
        <v>0</v>
      </c>
      <c r="Y552" s="14">
        <v>360</v>
      </c>
      <c r="Z552" s="14">
        <v>254.15645359158611</v>
      </c>
      <c r="AA552"/>
      <c r="AB552"/>
      <c r="AC552"/>
      <c r="AD552"/>
      <c r="AE552"/>
      <c r="AF552"/>
      <c r="AG552"/>
      <c r="AH552"/>
      <c r="AI552"/>
    </row>
    <row r="553" spans="1:35" s="8" customFormat="1" x14ac:dyDescent="0.25">
      <c r="A553" s="22"/>
      <c r="B553" s="23" t="s">
        <v>1</v>
      </c>
      <c r="C553" s="18"/>
      <c r="D553" s="19"/>
      <c r="E553" s="18"/>
      <c r="F553" s="20">
        <v>0</v>
      </c>
      <c r="G553" s="20">
        <v>0</v>
      </c>
      <c r="H553" s="20"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1440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1440</v>
      </c>
      <c r="X553" s="20">
        <v>0</v>
      </c>
      <c r="Y553" s="14">
        <v>1440</v>
      </c>
      <c r="Z553" s="14">
        <v>1016.6258143663445</v>
      </c>
      <c r="AA553"/>
      <c r="AB553"/>
      <c r="AC553"/>
      <c r="AD553"/>
      <c r="AE553"/>
      <c r="AF553"/>
      <c r="AG553"/>
      <c r="AH553"/>
      <c r="AI553"/>
    </row>
    <row r="554" spans="1:35" s="8" customFormat="1" x14ac:dyDescent="0.25">
      <c r="A554" s="22"/>
      <c r="B554" s="23" t="s">
        <v>39</v>
      </c>
      <c r="C554" s="18"/>
      <c r="D554" s="19"/>
      <c r="E554" s="18"/>
      <c r="F554" s="20">
        <v>0</v>
      </c>
      <c r="G554" s="20">
        <v>0</v>
      </c>
      <c r="H554" s="20">
        <v>0</v>
      </c>
      <c r="I554" s="20">
        <v>0</v>
      </c>
      <c r="J554" s="20">
        <v>0</v>
      </c>
      <c r="K554" s="20">
        <v>0</v>
      </c>
      <c r="L554" s="20">
        <v>0</v>
      </c>
      <c r="M554" s="20">
        <v>1800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1800</v>
      </c>
      <c r="X554" s="20">
        <v>0</v>
      </c>
      <c r="Y554" s="14">
        <v>1800</v>
      </c>
      <c r="Z554" s="14">
        <v>1270.7822679579306</v>
      </c>
      <c r="AA554"/>
      <c r="AB554"/>
      <c r="AC554"/>
      <c r="AD554"/>
      <c r="AE554"/>
      <c r="AF554"/>
      <c r="AG554"/>
      <c r="AH554"/>
      <c r="AI554"/>
    </row>
    <row r="555" spans="1:35" s="10" customFormat="1" x14ac:dyDescent="0.25">
      <c r="A555" s="24"/>
      <c r="B555" s="25" t="s">
        <v>40</v>
      </c>
      <c r="C555" s="15"/>
      <c r="D555" s="14"/>
      <c r="E555" s="15"/>
      <c r="F555" s="21">
        <v>0</v>
      </c>
      <c r="G555" s="21">
        <v>0</v>
      </c>
      <c r="H555" s="21">
        <v>0</v>
      </c>
      <c r="I555" s="21">
        <v>0</v>
      </c>
      <c r="J555" s="21">
        <v>0</v>
      </c>
      <c r="K555" s="21">
        <v>0</v>
      </c>
      <c r="L555" s="21">
        <v>0</v>
      </c>
      <c r="M555" s="21">
        <v>3600</v>
      </c>
      <c r="N555" s="21">
        <v>0</v>
      </c>
      <c r="O555" s="21">
        <v>0</v>
      </c>
      <c r="P555" s="21">
        <v>0</v>
      </c>
      <c r="Q555" s="21">
        <v>0</v>
      </c>
      <c r="R555" s="21">
        <v>0</v>
      </c>
      <c r="S555" s="21">
        <v>0</v>
      </c>
      <c r="T555" s="21">
        <v>0</v>
      </c>
      <c r="U555" s="21">
        <v>0</v>
      </c>
      <c r="V555" s="21">
        <v>0</v>
      </c>
      <c r="W555" s="21">
        <v>3600</v>
      </c>
      <c r="X555" s="21">
        <v>0</v>
      </c>
      <c r="Y555" s="14">
        <v>3600</v>
      </c>
      <c r="Z555" s="14">
        <v>2541.5645359158611</v>
      </c>
      <c r="AA555"/>
      <c r="AB555"/>
      <c r="AC555"/>
      <c r="AD555"/>
      <c r="AE555"/>
      <c r="AF555"/>
      <c r="AG555"/>
      <c r="AH555"/>
      <c r="AI555"/>
    </row>
    <row r="556" spans="1:35" s="8" customFormat="1" x14ac:dyDescent="0.25">
      <c r="A556" s="22"/>
      <c r="B556" s="23" t="s">
        <v>2</v>
      </c>
      <c r="C556" s="18"/>
      <c r="D556" s="19"/>
      <c r="E556" s="18"/>
      <c r="F556" s="20">
        <v>0</v>
      </c>
      <c r="G556" s="20">
        <v>0</v>
      </c>
      <c r="H556" s="20"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108</v>
      </c>
      <c r="N556" s="20">
        <v>0</v>
      </c>
      <c r="O556" s="20">
        <v>0</v>
      </c>
      <c r="P556" s="20">
        <v>0</v>
      </c>
      <c r="Q556" s="20">
        <v>0</v>
      </c>
      <c r="R556" s="20">
        <v>0</v>
      </c>
      <c r="S556" s="20">
        <v>0</v>
      </c>
      <c r="T556" s="20">
        <v>0</v>
      </c>
      <c r="U556" s="20">
        <v>0</v>
      </c>
      <c r="V556" s="20">
        <v>0</v>
      </c>
      <c r="W556" s="20">
        <v>108</v>
      </c>
      <c r="X556" s="20">
        <v>0</v>
      </c>
      <c r="Y556" s="14">
        <v>108</v>
      </c>
      <c r="Z556" s="14">
        <v>76.246936077475837</v>
      </c>
      <c r="AA556"/>
      <c r="AB556"/>
      <c r="AC556"/>
      <c r="AD556"/>
      <c r="AE556"/>
      <c r="AF556"/>
      <c r="AG556"/>
      <c r="AH556"/>
      <c r="AI556"/>
    </row>
    <row r="557" spans="1:35" s="8" customFormat="1" x14ac:dyDescent="0.25">
      <c r="A557" s="22"/>
      <c r="B557" s="23" t="s">
        <v>41</v>
      </c>
      <c r="C557" s="18"/>
      <c r="D557" s="19"/>
      <c r="E557" s="18"/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19">
        <v>668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668</v>
      </c>
      <c r="X557" s="19">
        <v>0</v>
      </c>
      <c r="Y557" s="14">
        <v>668</v>
      </c>
      <c r="Z557" s="14">
        <v>471.60141944216531</v>
      </c>
      <c r="AA557"/>
      <c r="AB557"/>
      <c r="AC557"/>
      <c r="AD557"/>
      <c r="AE557"/>
      <c r="AF557"/>
      <c r="AG557"/>
      <c r="AH557"/>
      <c r="AI557"/>
    </row>
    <row r="558" spans="1:35" s="8" customFormat="1" x14ac:dyDescent="0.25">
      <c r="A558" s="22"/>
      <c r="B558" s="25" t="s">
        <v>42</v>
      </c>
      <c r="C558" s="15"/>
      <c r="D558" s="14"/>
      <c r="E558" s="15"/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4376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4376</v>
      </c>
      <c r="X558" s="14">
        <v>0</v>
      </c>
      <c r="Y558" s="14">
        <v>4376</v>
      </c>
      <c r="Z558" s="14">
        <v>3089.4128914355019</v>
      </c>
      <c r="AA558"/>
      <c r="AB558"/>
      <c r="AC558"/>
      <c r="AD558"/>
      <c r="AE558"/>
      <c r="AF558"/>
      <c r="AG558"/>
      <c r="AH558"/>
      <c r="AI558"/>
    </row>
    <row r="559" spans="1:35" s="10" customFormat="1" x14ac:dyDescent="0.25">
      <c r="A559" s="197" t="s">
        <v>97</v>
      </c>
      <c r="B559" s="198" t="s">
        <v>186</v>
      </c>
      <c r="C559" s="199" t="s">
        <v>52</v>
      </c>
      <c r="D559" s="200">
        <v>4578.3600000000006</v>
      </c>
      <c r="E559" s="16" t="s">
        <v>34</v>
      </c>
      <c r="F559" s="17">
        <v>0</v>
      </c>
      <c r="G559" s="17">
        <v>0</v>
      </c>
      <c r="H559" s="17">
        <v>0</v>
      </c>
      <c r="I559" s="17">
        <v>0</v>
      </c>
      <c r="J559" s="17">
        <v>55570</v>
      </c>
      <c r="K559" s="17">
        <v>60090</v>
      </c>
      <c r="L559" s="17">
        <v>70750</v>
      </c>
      <c r="M559" s="17">
        <v>76650</v>
      </c>
      <c r="N559" s="17">
        <v>82560</v>
      </c>
      <c r="O559" s="17">
        <v>45350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115660</v>
      </c>
      <c r="W559" s="17">
        <v>275310</v>
      </c>
      <c r="X559" s="17">
        <v>0</v>
      </c>
      <c r="Y559" s="17">
        <v>390970</v>
      </c>
      <c r="Z559" s="17">
        <v>282288.97037983802</v>
      </c>
      <c r="AA559"/>
      <c r="AB559"/>
      <c r="AC559"/>
      <c r="AD559"/>
      <c r="AE559"/>
      <c r="AF559"/>
      <c r="AG559"/>
      <c r="AH559"/>
      <c r="AI559"/>
    </row>
    <row r="560" spans="1:35" s="10" customFormat="1" ht="38.25" x14ac:dyDescent="0.25">
      <c r="A560" s="197"/>
      <c r="B560" s="198"/>
      <c r="C560" s="199"/>
      <c r="D560" s="200"/>
      <c r="E560" s="18" t="s">
        <v>35</v>
      </c>
      <c r="F560" s="19">
        <v>0</v>
      </c>
      <c r="G560" s="19">
        <v>0</v>
      </c>
      <c r="H560" s="19">
        <v>0</v>
      </c>
      <c r="I560" s="19">
        <v>0</v>
      </c>
      <c r="J560" s="19"/>
      <c r="K560" s="19"/>
      <c r="L560" s="19"/>
      <c r="M560" s="19"/>
      <c r="N560" s="19"/>
      <c r="O560" s="19"/>
      <c r="P560" s="19"/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21">
        <v>0</v>
      </c>
      <c r="W560" s="21">
        <v>0</v>
      </c>
      <c r="X560" s="21">
        <v>0</v>
      </c>
      <c r="Y560" s="14">
        <v>0</v>
      </c>
      <c r="Z560" s="14">
        <v>0</v>
      </c>
      <c r="AA560"/>
      <c r="AB560"/>
      <c r="AC560"/>
      <c r="AD560"/>
      <c r="AE560"/>
      <c r="AF560"/>
      <c r="AG560"/>
      <c r="AH560"/>
      <c r="AI560"/>
    </row>
    <row r="561" spans="1:35" s="10" customFormat="1" x14ac:dyDescent="0.25">
      <c r="A561" s="197"/>
      <c r="B561" s="198"/>
      <c r="C561" s="199"/>
      <c r="D561" s="200"/>
      <c r="E561" s="18" t="s">
        <v>36</v>
      </c>
      <c r="F561" s="19">
        <v>0</v>
      </c>
      <c r="G561" s="19">
        <v>0</v>
      </c>
      <c r="H561" s="19">
        <v>0</v>
      </c>
      <c r="I561" s="19">
        <v>0</v>
      </c>
      <c r="J561" s="19">
        <v>55570</v>
      </c>
      <c r="K561" s="19">
        <v>60090</v>
      </c>
      <c r="L561" s="19">
        <v>70750</v>
      </c>
      <c r="M561" s="19">
        <v>76650</v>
      </c>
      <c r="N561" s="19">
        <v>82560</v>
      </c>
      <c r="O561" s="19">
        <v>45350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20">
        <v>115660</v>
      </c>
      <c r="W561" s="20">
        <v>275310</v>
      </c>
      <c r="X561" s="20">
        <v>0</v>
      </c>
      <c r="Y561" s="14">
        <v>390970</v>
      </c>
      <c r="Z561" s="14">
        <v>282288.97037983802</v>
      </c>
      <c r="AA561"/>
      <c r="AB561"/>
      <c r="AC561"/>
      <c r="AD561"/>
      <c r="AE561"/>
      <c r="AF561"/>
      <c r="AG561"/>
      <c r="AH561"/>
      <c r="AI561"/>
    </row>
    <row r="562" spans="1:35" s="10" customFormat="1" x14ac:dyDescent="0.25">
      <c r="A562" s="197"/>
      <c r="B562" s="198"/>
      <c r="C562" s="199"/>
      <c r="D562" s="200"/>
      <c r="E562" s="18" t="s">
        <v>37</v>
      </c>
      <c r="F562" s="19"/>
      <c r="G562" s="19"/>
      <c r="H562" s="19">
        <v>0</v>
      </c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>
        <v>0</v>
      </c>
      <c r="W562" s="19">
        <v>0</v>
      </c>
      <c r="X562" s="19">
        <v>0</v>
      </c>
      <c r="Y562" s="14">
        <v>0</v>
      </c>
      <c r="Z562" s="14">
        <v>0</v>
      </c>
      <c r="AA562"/>
      <c r="AB562"/>
      <c r="AC562"/>
      <c r="AD562"/>
      <c r="AE562"/>
      <c r="AF562"/>
      <c r="AG562"/>
      <c r="AH562"/>
      <c r="AI562"/>
    </row>
    <row r="563" spans="1:35" s="10" customFormat="1" ht="63.75" x14ac:dyDescent="0.25">
      <c r="A563" s="197"/>
      <c r="B563" s="198"/>
      <c r="C563" s="199"/>
      <c r="D563" s="200"/>
      <c r="E563" s="18" t="s">
        <v>38</v>
      </c>
      <c r="F563" s="19"/>
      <c r="G563" s="19"/>
      <c r="H563" s="19">
        <v>0</v>
      </c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20">
        <v>0</v>
      </c>
      <c r="W563" s="20">
        <v>0</v>
      </c>
      <c r="X563" s="20">
        <v>0</v>
      </c>
      <c r="Y563" s="14">
        <v>0</v>
      </c>
      <c r="Z563" s="14">
        <v>0</v>
      </c>
      <c r="AA563"/>
      <c r="AB563"/>
      <c r="AC563"/>
      <c r="AD563"/>
      <c r="AE563"/>
      <c r="AF563"/>
      <c r="AG563"/>
      <c r="AH563"/>
      <c r="AI563"/>
    </row>
    <row r="564" spans="1:35" s="8" customFormat="1" x14ac:dyDescent="0.25">
      <c r="A564" s="22"/>
      <c r="B564" s="23" t="s">
        <v>0</v>
      </c>
      <c r="C564" s="18"/>
      <c r="D564" s="19"/>
      <c r="E564" s="18"/>
      <c r="F564" s="20">
        <v>0</v>
      </c>
      <c r="G564" s="20">
        <v>0</v>
      </c>
      <c r="H564" s="20">
        <v>0</v>
      </c>
      <c r="I564" s="20">
        <v>0</v>
      </c>
      <c r="J564" s="20">
        <v>4572</v>
      </c>
      <c r="K564" s="20">
        <v>4944</v>
      </c>
      <c r="L564" s="20">
        <v>5821</v>
      </c>
      <c r="M564" s="20">
        <v>6307</v>
      </c>
      <c r="N564" s="20">
        <v>6793</v>
      </c>
      <c r="O564" s="20">
        <v>3731</v>
      </c>
      <c r="P564" s="20">
        <v>0</v>
      </c>
      <c r="Q564" s="20">
        <v>0</v>
      </c>
      <c r="R564" s="20">
        <v>0</v>
      </c>
      <c r="S564" s="20">
        <v>0</v>
      </c>
      <c r="T564" s="20">
        <v>0</v>
      </c>
      <c r="U564" s="20">
        <v>0</v>
      </c>
      <c r="V564" s="20">
        <v>9516</v>
      </c>
      <c r="W564" s="20">
        <v>22652</v>
      </c>
      <c r="X564" s="20">
        <v>0</v>
      </c>
      <c r="Y564" s="14">
        <v>32168</v>
      </c>
      <c r="Z564" s="14">
        <v>23225.993899322155</v>
      </c>
      <c r="AA564"/>
      <c r="AB564"/>
      <c r="AC564"/>
      <c r="AD564"/>
      <c r="AE564"/>
      <c r="AF564"/>
      <c r="AG564"/>
      <c r="AH564"/>
      <c r="AI564"/>
    </row>
    <row r="565" spans="1:35" s="8" customFormat="1" x14ac:dyDescent="0.25">
      <c r="A565" s="22"/>
      <c r="B565" s="23" t="s">
        <v>1</v>
      </c>
      <c r="C565" s="18"/>
      <c r="D565" s="19"/>
      <c r="E565" s="18"/>
      <c r="F565" s="20">
        <v>0</v>
      </c>
      <c r="G565" s="20">
        <v>0</v>
      </c>
      <c r="H565" s="20">
        <v>0</v>
      </c>
      <c r="I565" s="20">
        <v>0</v>
      </c>
      <c r="J565" s="20">
        <v>18288</v>
      </c>
      <c r="K565" s="20">
        <v>19776</v>
      </c>
      <c r="L565" s="20">
        <v>23285</v>
      </c>
      <c r="M565" s="20">
        <v>25226</v>
      </c>
      <c r="N565" s="20">
        <v>27171</v>
      </c>
      <c r="O565" s="20">
        <v>14925</v>
      </c>
      <c r="P565" s="20">
        <v>0</v>
      </c>
      <c r="Q565" s="20">
        <v>0</v>
      </c>
      <c r="R565" s="20">
        <v>0</v>
      </c>
      <c r="S565" s="20">
        <v>0</v>
      </c>
      <c r="T565" s="20">
        <v>0</v>
      </c>
      <c r="U565" s="20">
        <v>0</v>
      </c>
      <c r="V565" s="20">
        <v>38064</v>
      </c>
      <c r="W565" s="20">
        <v>90607</v>
      </c>
      <c r="X565" s="20">
        <v>0</v>
      </c>
      <c r="Y565" s="14">
        <v>128671</v>
      </c>
      <c r="Z565" s="14">
        <v>92903.272328390769</v>
      </c>
      <c r="AA565"/>
      <c r="AB565"/>
      <c r="AC565"/>
      <c r="AD565"/>
      <c r="AE565"/>
      <c r="AF565"/>
      <c r="AG565"/>
      <c r="AH565"/>
      <c r="AI565"/>
    </row>
    <row r="566" spans="1:35" s="8" customFormat="1" x14ac:dyDescent="0.25">
      <c r="A566" s="22"/>
      <c r="B566" s="23" t="s">
        <v>39</v>
      </c>
      <c r="C566" s="18"/>
      <c r="D566" s="19"/>
      <c r="E566" s="18"/>
      <c r="F566" s="20">
        <v>0</v>
      </c>
      <c r="G566" s="20">
        <v>0</v>
      </c>
      <c r="H566" s="20">
        <v>0</v>
      </c>
      <c r="I566" s="20">
        <v>0</v>
      </c>
      <c r="J566" s="20">
        <v>22861</v>
      </c>
      <c r="K566" s="20">
        <v>24721</v>
      </c>
      <c r="L566" s="20">
        <v>29106</v>
      </c>
      <c r="M566" s="20">
        <v>31533</v>
      </c>
      <c r="N566" s="20">
        <v>33964</v>
      </c>
      <c r="O566" s="20">
        <v>18657</v>
      </c>
      <c r="P566" s="20">
        <v>0</v>
      </c>
      <c r="Q566" s="20">
        <v>0</v>
      </c>
      <c r="R566" s="20">
        <v>0</v>
      </c>
      <c r="S566" s="20">
        <v>0</v>
      </c>
      <c r="T566" s="20">
        <v>0</v>
      </c>
      <c r="U566" s="20">
        <v>0</v>
      </c>
      <c r="V566" s="20">
        <v>47582</v>
      </c>
      <c r="W566" s="20">
        <v>113260</v>
      </c>
      <c r="X566" s="20">
        <v>0</v>
      </c>
      <c r="Y566" s="14">
        <v>160842</v>
      </c>
      <c r="Z566" s="14">
        <v>116131.48778791702</v>
      </c>
      <c r="AA566"/>
      <c r="AB566"/>
      <c r="AC566"/>
      <c r="AD566"/>
      <c r="AE566"/>
      <c r="AF566"/>
      <c r="AG566"/>
      <c r="AH566"/>
      <c r="AI566"/>
    </row>
    <row r="567" spans="1:35" s="10" customFormat="1" x14ac:dyDescent="0.25">
      <c r="A567" s="24"/>
      <c r="B567" s="25" t="s">
        <v>40</v>
      </c>
      <c r="C567" s="15"/>
      <c r="D567" s="14"/>
      <c r="E567" s="15"/>
      <c r="F567" s="21">
        <v>0</v>
      </c>
      <c r="G567" s="21">
        <v>0</v>
      </c>
      <c r="H567" s="21">
        <v>0</v>
      </c>
      <c r="I567" s="21">
        <v>0</v>
      </c>
      <c r="J567" s="21">
        <v>45721</v>
      </c>
      <c r="K567" s="21">
        <v>49441</v>
      </c>
      <c r="L567" s="21">
        <v>58212</v>
      </c>
      <c r="M567" s="21">
        <v>63066</v>
      </c>
      <c r="N567" s="21">
        <v>67928</v>
      </c>
      <c r="O567" s="21">
        <v>37313</v>
      </c>
      <c r="P567" s="21">
        <v>0</v>
      </c>
      <c r="Q567" s="21">
        <v>0</v>
      </c>
      <c r="R567" s="21">
        <v>0</v>
      </c>
      <c r="S567" s="21">
        <v>0</v>
      </c>
      <c r="T567" s="21">
        <v>0</v>
      </c>
      <c r="U567" s="21">
        <v>0</v>
      </c>
      <c r="V567" s="21">
        <v>95162</v>
      </c>
      <c r="W567" s="21">
        <v>226519</v>
      </c>
      <c r="X567" s="21">
        <v>0</v>
      </c>
      <c r="Y567" s="14">
        <v>321681</v>
      </c>
      <c r="Z567" s="14">
        <v>232260.75401562994</v>
      </c>
      <c r="AA567"/>
      <c r="AB567"/>
      <c r="AC567"/>
      <c r="AD567"/>
      <c r="AE567"/>
      <c r="AF567"/>
      <c r="AG567"/>
      <c r="AH567"/>
      <c r="AI567"/>
    </row>
    <row r="568" spans="1:35" s="8" customFormat="1" x14ac:dyDescent="0.25">
      <c r="A568" s="22"/>
      <c r="B568" s="23" t="s">
        <v>2</v>
      </c>
      <c r="C568" s="18"/>
      <c r="D568" s="19"/>
      <c r="E568" s="18"/>
      <c r="F568" s="20">
        <v>0</v>
      </c>
      <c r="G568" s="20">
        <v>0</v>
      </c>
      <c r="H568" s="20">
        <v>0</v>
      </c>
      <c r="I568" s="20">
        <v>0</v>
      </c>
      <c r="J568" s="20">
        <v>1372</v>
      </c>
      <c r="K568" s="20">
        <v>1483</v>
      </c>
      <c r="L568" s="20">
        <v>1746</v>
      </c>
      <c r="M568" s="20">
        <v>1892</v>
      </c>
      <c r="N568" s="20">
        <v>2038</v>
      </c>
      <c r="O568" s="20">
        <v>1119</v>
      </c>
      <c r="P568" s="20">
        <v>0</v>
      </c>
      <c r="Q568" s="20">
        <v>0</v>
      </c>
      <c r="R568" s="20">
        <v>0</v>
      </c>
      <c r="S568" s="20">
        <v>0</v>
      </c>
      <c r="T568" s="20">
        <v>0</v>
      </c>
      <c r="U568" s="20">
        <v>0</v>
      </c>
      <c r="V568" s="20">
        <v>2855</v>
      </c>
      <c r="W568" s="20">
        <v>6795</v>
      </c>
      <c r="X568" s="20">
        <v>0</v>
      </c>
      <c r="Y568" s="14">
        <v>9650</v>
      </c>
      <c r="Z568" s="14">
        <v>6967.5456890288069</v>
      </c>
      <c r="AA568"/>
      <c r="AB568"/>
      <c r="AC568"/>
      <c r="AD568"/>
      <c r="AE568"/>
      <c r="AF568"/>
      <c r="AG568"/>
      <c r="AH568"/>
      <c r="AI568"/>
    </row>
    <row r="569" spans="1:35" s="8" customFormat="1" x14ac:dyDescent="0.25">
      <c r="A569" s="22"/>
      <c r="B569" s="23" t="s">
        <v>41</v>
      </c>
      <c r="C569" s="18"/>
      <c r="D569" s="19"/>
      <c r="E569" s="18"/>
      <c r="F569" s="19">
        <v>0</v>
      </c>
      <c r="G569" s="19">
        <v>0</v>
      </c>
      <c r="H569" s="19">
        <v>0</v>
      </c>
      <c r="I569" s="19">
        <v>0</v>
      </c>
      <c r="J569" s="19">
        <v>8477</v>
      </c>
      <c r="K569" s="19">
        <v>9166</v>
      </c>
      <c r="L569" s="19">
        <v>10792</v>
      </c>
      <c r="M569" s="19">
        <v>11692</v>
      </c>
      <c r="N569" s="19">
        <v>12594</v>
      </c>
      <c r="O569" s="19">
        <v>6918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17643</v>
      </c>
      <c r="W569" s="19">
        <v>41996</v>
      </c>
      <c r="X569" s="19">
        <v>0</v>
      </c>
      <c r="Y569" s="14">
        <v>59639</v>
      </c>
      <c r="Z569" s="14">
        <v>43060.670675179288</v>
      </c>
      <c r="AA569"/>
      <c r="AB569"/>
      <c r="AC569"/>
      <c r="AD569"/>
      <c r="AE569"/>
      <c r="AF569"/>
      <c r="AG569"/>
      <c r="AH569"/>
      <c r="AI569"/>
    </row>
    <row r="570" spans="1:35" s="8" customFormat="1" x14ac:dyDescent="0.25">
      <c r="A570" s="22"/>
      <c r="B570" s="25" t="s">
        <v>42</v>
      </c>
      <c r="C570" s="15"/>
      <c r="D570" s="14"/>
      <c r="E570" s="15"/>
      <c r="F570" s="14">
        <v>0</v>
      </c>
      <c r="G570" s="14">
        <v>0</v>
      </c>
      <c r="H570" s="14">
        <v>0</v>
      </c>
      <c r="I570" s="14">
        <v>0</v>
      </c>
      <c r="J570" s="14">
        <v>55570</v>
      </c>
      <c r="K570" s="14">
        <v>60090</v>
      </c>
      <c r="L570" s="14">
        <v>70750</v>
      </c>
      <c r="M570" s="14">
        <v>76650</v>
      </c>
      <c r="N570" s="14">
        <v>82560</v>
      </c>
      <c r="O570" s="14">
        <v>45350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115660</v>
      </c>
      <c r="W570" s="14">
        <v>275310</v>
      </c>
      <c r="X570" s="14">
        <v>0</v>
      </c>
      <c r="Y570" s="14">
        <v>390970</v>
      </c>
      <c r="Z570" s="14">
        <v>282288.97037983802</v>
      </c>
      <c r="AA570"/>
      <c r="AB570"/>
      <c r="AC570"/>
      <c r="AD570"/>
      <c r="AE570"/>
      <c r="AF570"/>
      <c r="AG570"/>
      <c r="AH570"/>
      <c r="AI570"/>
    </row>
    <row r="571" spans="1:35" s="10" customFormat="1" x14ac:dyDescent="0.25">
      <c r="A571" s="197" t="s">
        <v>98</v>
      </c>
      <c r="B571" s="198" t="s">
        <v>99</v>
      </c>
      <c r="C571" s="199"/>
      <c r="D571" s="200"/>
      <c r="E571" s="16" t="s">
        <v>34</v>
      </c>
      <c r="F571" s="17">
        <v>0</v>
      </c>
      <c r="G571" s="17">
        <v>0</v>
      </c>
      <c r="H571" s="17">
        <v>0</v>
      </c>
      <c r="I571" s="17">
        <v>0</v>
      </c>
      <c r="J571" s="17">
        <v>10000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10000</v>
      </c>
      <c r="W571" s="17">
        <v>0</v>
      </c>
      <c r="X571" s="17">
        <v>0</v>
      </c>
      <c r="Y571" s="17">
        <v>10000</v>
      </c>
      <c r="Z571" s="17">
        <v>7981.233754595366</v>
      </c>
      <c r="AA571"/>
      <c r="AB571"/>
      <c r="AC571"/>
      <c r="AD571"/>
      <c r="AE571"/>
      <c r="AF571"/>
      <c r="AG571"/>
      <c r="AH571"/>
      <c r="AI571"/>
    </row>
    <row r="572" spans="1:35" s="10" customFormat="1" ht="38.25" x14ac:dyDescent="0.25">
      <c r="A572" s="197"/>
      <c r="B572" s="198"/>
      <c r="C572" s="199"/>
      <c r="D572" s="200"/>
      <c r="E572" s="18" t="s">
        <v>35</v>
      </c>
      <c r="F572" s="19"/>
      <c r="G572" s="20"/>
      <c r="H572" s="20">
        <v>0</v>
      </c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>
        <v>0</v>
      </c>
      <c r="W572" s="20">
        <v>0</v>
      </c>
      <c r="X572" s="20">
        <v>0</v>
      </c>
      <c r="Y572" s="14">
        <v>0</v>
      </c>
      <c r="Z572" s="14">
        <v>0</v>
      </c>
      <c r="AA572"/>
      <c r="AB572"/>
      <c r="AC572"/>
      <c r="AD572"/>
      <c r="AE572"/>
      <c r="AF572"/>
      <c r="AG572"/>
      <c r="AH572"/>
      <c r="AI572"/>
    </row>
    <row r="573" spans="1:35" s="10" customFormat="1" x14ac:dyDescent="0.25">
      <c r="A573" s="197"/>
      <c r="B573" s="198"/>
      <c r="C573" s="199"/>
      <c r="D573" s="200"/>
      <c r="E573" s="18" t="s">
        <v>36</v>
      </c>
      <c r="F573" s="19"/>
      <c r="G573" s="20"/>
      <c r="H573" s="20">
        <v>0</v>
      </c>
      <c r="I573" s="20"/>
      <c r="J573" s="20">
        <v>10000</v>
      </c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>
        <v>10000</v>
      </c>
      <c r="W573" s="20">
        <v>0</v>
      </c>
      <c r="X573" s="20">
        <v>0</v>
      </c>
      <c r="Y573" s="14">
        <v>10000</v>
      </c>
      <c r="Z573" s="14">
        <v>7981.233754595366</v>
      </c>
      <c r="AA573"/>
      <c r="AB573"/>
      <c r="AC573"/>
      <c r="AD573"/>
      <c r="AE573"/>
      <c r="AF573"/>
      <c r="AG573"/>
      <c r="AH573"/>
      <c r="AI573"/>
    </row>
    <row r="574" spans="1:35" s="10" customFormat="1" x14ac:dyDescent="0.25">
      <c r="A574" s="197"/>
      <c r="B574" s="198"/>
      <c r="C574" s="199"/>
      <c r="D574" s="200"/>
      <c r="E574" s="18" t="s">
        <v>37</v>
      </c>
      <c r="F574" s="19"/>
      <c r="G574" s="20"/>
      <c r="H574" s="20">
        <v>0</v>
      </c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>
        <v>0</v>
      </c>
      <c r="W574" s="20">
        <v>0</v>
      </c>
      <c r="X574" s="20">
        <v>0</v>
      </c>
      <c r="Y574" s="14">
        <v>0</v>
      </c>
      <c r="Z574" s="14">
        <v>0</v>
      </c>
      <c r="AA574"/>
      <c r="AB574"/>
      <c r="AC574"/>
      <c r="AD574"/>
      <c r="AE574"/>
      <c r="AF574"/>
      <c r="AG574"/>
      <c r="AH574"/>
      <c r="AI574"/>
    </row>
    <row r="575" spans="1:35" s="10" customFormat="1" ht="63.75" x14ac:dyDescent="0.25">
      <c r="A575" s="197"/>
      <c r="B575" s="198"/>
      <c r="C575" s="199"/>
      <c r="D575" s="200"/>
      <c r="E575" s="18" t="s">
        <v>38</v>
      </c>
      <c r="F575" s="19"/>
      <c r="G575" s="20"/>
      <c r="H575" s="20">
        <v>0</v>
      </c>
      <c r="I575" s="20"/>
      <c r="J575" s="47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>
        <v>0</v>
      </c>
      <c r="W575" s="20">
        <v>0</v>
      </c>
      <c r="X575" s="20">
        <v>0</v>
      </c>
      <c r="Y575" s="14">
        <v>0</v>
      </c>
      <c r="Z575" s="14">
        <v>0</v>
      </c>
      <c r="AA575"/>
      <c r="AB575"/>
      <c r="AC575"/>
      <c r="AD575"/>
      <c r="AE575"/>
      <c r="AF575"/>
      <c r="AG575"/>
      <c r="AH575"/>
      <c r="AI575"/>
    </row>
    <row r="576" spans="1:35" s="8" customFormat="1" x14ac:dyDescent="0.25">
      <c r="A576" s="22"/>
      <c r="B576" s="23" t="s">
        <v>0</v>
      </c>
      <c r="C576" s="18"/>
      <c r="D576" s="19"/>
      <c r="E576" s="18"/>
      <c r="F576" s="19"/>
      <c r="G576" s="20"/>
      <c r="H576" s="20">
        <v>0</v>
      </c>
      <c r="I576" s="20"/>
      <c r="J576" s="20">
        <v>823</v>
      </c>
      <c r="K576" s="20">
        <v>0</v>
      </c>
      <c r="L576" s="20">
        <v>0</v>
      </c>
      <c r="M576" s="20">
        <v>0</v>
      </c>
      <c r="N576" s="20">
        <v>0</v>
      </c>
      <c r="O576" s="20">
        <v>0</v>
      </c>
      <c r="P576" s="20">
        <v>0</v>
      </c>
      <c r="Q576" s="20">
        <v>0</v>
      </c>
      <c r="R576" s="20">
        <v>0</v>
      </c>
      <c r="S576" s="20">
        <v>0</v>
      </c>
      <c r="T576" s="20">
        <v>0</v>
      </c>
      <c r="U576" s="20">
        <v>0</v>
      </c>
      <c r="V576" s="20">
        <v>823</v>
      </c>
      <c r="W576" s="20">
        <v>0</v>
      </c>
      <c r="X576" s="20">
        <v>0</v>
      </c>
      <c r="Y576" s="14">
        <v>823</v>
      </c>
      <c r="Z576" s="14">
        <v>656.8555380031986</v>
      </c>
      <c r="AA576"/>
      <c r="AB576"/>
      <c r="AC576"/>
      <c r="AD576"/>
      <c r="AE576"/>
      <c r="AF576"/>
      <c r="AG576"/>
      <c r="AH576"/>
      <c r="AI576"/>
    </row>
    <row r="577" spans="1:35" s="8" customFormat="1" x14ac:dyDescent="0.25">
      <c r="A577" s="22"/>
      <c r="B577" s="23" t="s">
        <v>1</v>
      </c>
      <c r="C577" s="18"/>
      <c r="D577" s="19"/>
      <c r="E577" s="18"/>
      <c r="F577" s="19"/>
      <c r="G577" s="20"/>
      <c r="H577" s="20">
        <v>0</v>
      </c>
      <c r="I577" s="20"/>
      <c r="J577" s="20">
        <v>3291</v>
      </c>
      <c r="K577" s="20">
        <v>0</v>
      </c>
      <c r="L577" s="20">
        <v>0</v>
      </c>
      <c r="M577" s="20">
        <v>0</v>
      </c>
      <c r="N577" s="20">
        <v>0</v>
      </c>
      <c r="O577" s="20">
        <v>0</v>
      </c>
      <c r="P577" s="20">
        <v>0</v>
      </c>
      <c r="Q577" s="20">
        <v>0</v>
      </c>
      <c r="R577" s="20">
        <v>0</v>
      </c>
      <c r="S577" s="20">
        <v>0</v>
      </c>
      <c r="T577" s="20">
        <v>0</v>
      </c>
      <c r="U577" s="20">
        <v>0</v>
      </c>
      <c r="V577" s="20">
        <v>3291</v>
      </c>
      <c r="W577" s="20">
        <v>0</v>
      </c>
      <c r="X577" s="20">
        <v>0</v>
      </c>
      <c r="Y577" s="14">
        <v>3291</v>
      </c>
      <c r="Z577" s="14">
        <v>2626.624028637335</v>
      </c>
      <c r="AA577"/>
      <c r="AB577"/>
      <c r="AC577"/>
      <c r="AD577"/>
      <c r="AE577"/>
      <c r="AF577"/>
      <c r="AG577"/>
      <c r="AH577"/>
      <c r="AI577"/>
    </row>
    <row r="578" spans="1:35" s="8" customFormat="1" x14ac:dyDescent="0.25">
      <c r="A578" s="22"/>
      <c r="B578" s="23" t="s">
        <v>39</v>
      </c>
      <c r="C578" s="18"/>
      <c r="D578" s="19"/>
      <c r="E578" s="18"/>
      <c r="F578" s="19"/>
      <c r="G578" s="20"/>
      <c r="H578" s="20">
        <v>0</v>
      </c>
      <c r="I578" s="20"/>
      <c r="J578" s="20">
        <v>4114</v>
      </c>
      <c r="K578" s="20">
        <v>0</v>
      </c>
      <c r="L578" s="20">
        <v>0</v>
      </c>
      <c r="M578" s="20">
        <v>0</v>
      </c>
      <c r="N578" s="20">
        <v>0</v>
      </c>
      <c r="O578" s="20">
        <v>0</v>
      </c>
      <c r="P578" s="20">
        <v>0</v>
      </c>
      <c r="Q578" s="20">
        <v>0</v>
      </c>
      <c r="R578" s="20">
        <v>0</v>
      </c>
      <c r="S578" s="20">
        <v>0</v>
      </c>
      <c r="T578" s="20">
        <v>0</v>
      </c>
      <c r="U578" s="20">
        <v>0</v>
      </c>
      <c r="V578" s="20">
        <v>4114</v>
      </c>
      <c r="W578" s="20">
        <v>0</v>
      </c>
      <c r="X578" s="20">
        <v>0</v>
      </c>
      <c r="Y578" s="14">
        <v>4114</v>
      </c>
      <c r="Z578" s="14">
        <v>3283.4795666405334</v>
      </c>
      <c r="AA578"/>
      <c r="AB578"/>
      <c r="AC578"/>
      <c r="AD578"/>
      <c r="AE578"/>
      <c r="AF578"/>
      <c r="AG578"/>
      <c r="AH578"/>
      <c r="AI578"/>
    </row>
    <row r="579" spans="1:35" s="10" customFormat="1" x14ac:dyDescent="0.25">
      <c r="A579" s="24"/>
      <c r="B579" s="25" t="s">
        <v>40</v>
      </c>
      <c r="C579" s="15"/>
      <c r="D579" s="14"/>
      <c r="E579" s="15"/>
      <c r="F579" s="14"/>
      <c r="G579" s="21"/>
      <c r="H579" s="21">
        <v>0</v>
      </c>
      <c r="I579" s="21"/>
      <c r="J579" s="21">
        <v>8228</v>
      </c>
      <c r="K579" s="21">
        <v>0</v>
      </c>
      <c r="L579" s="21">
        <v>0</v>
      </c>
      <c r="M579" s="21">
        <v>0</v>
      </c>
      <c r="N579" s="21">
        <v>0</v>
      </c>
      <c r="O579" s="21">
        <v>0</v>
      </c>
      <c r="P579" s="21">
        <v>0</v>
      </c>
      <c r="Q579" s="21">
        <v>0</v>
      </c>
      <c r="R579" s="21">
        <v>0</v>
      </c>
      <c r="S579" s="21">
        <v>0</v>
      </c>
      <c r="T579" s="21">
        <v>0</v>
      </c>
      <c r="U579" s="21">
        <v>0</v>
      </c>
      <c r="V579" s="21">
        <v>8228</v>
      </c>
      <c r="W579" s="21">
        <v>0</v>
      </c>
      <c r="X579" s="21">
        <v>0</v>
      </c>
      <c r="Y579" s="14">
        <v>8228</v>
      </c>
      <c r="Z579" s="14">
        <v>6566.9591332810669</v>
      </c>
      <c r="AA579"/>
      <c r="AB579"/>
      <c r="AC579"/>
      <c r="AD579"/>
      <c r="AE579"/>
      <c r="AF579"/>
      <c r="AG579"/>
      <c r="AH579"/>
      <c r="AI579"/>
    </row>
    <row r="580" spans="1:35" s="8" customFormat="1" x14ac:dyDescent="0.25">
      <c r="A580" s="22"/>
      <c r="B580" s="23" t="s">
        <v>2</v>
      </c>
      <c r="C580" s="18"/>
      <c r="D580" s="19"/>
      <c r="E580" s="18"/>
      <c r="F580" s="19"/>
      <c r="G580" s="20"/>
      <c r="H580" s="20">
        <v>0</v>
      </c>
      <c r="I580" s="20"/>
      <c r="J580" s="20">
        <v>247</v>
      </c>
      <c r="K580" s="20">
        <v>0</v>
      </c>
      <c r="L580" s="20">
        <v>0</v>
      </c>
      <c r="M580" s="20">
        <v>0</v>
      </c>
      <c r="N580" s="20">
        <v>0</v>
      </c>
      <c r="O580" s="20">
        <v>0</v>
      </c>
      <c r="P580" s="20">
        <v>0</v>
      </c>
      <c r="Q580" s="20">
        <v>0</v>
      </c>
      <c r="R580" s="20">
        <v>0</v>
      </c>
      <c r="S580" s="20">
        <v>0</v>
      </c>
      <c r="T580" s="20">
        <v>0</v>
      </c>
      <c r="U580" s="20">
        <v>0</v>
      </c>
      <c r="V580" s="20">
        <v>247</v>
      </c>
      <c r="W580" s="20">
        <v>0</v>
      </c>
      <c r="X580" s="20">
        <v>0</v>
      </c>
      <c r="Y580" s="14">
        <v>247</v>
      </c>
      <c r="Z580" s="14">
        <v>197.13647373850554</v>
      </c>
      <c r="AA580"/>
      <c r="AB580"/>
      <c r="AC580"/>
      <c r="AD580"/>
      <c r="AE580"/>
      <c r="AF580"/>
      <c r="AG580"/>
      <c r="AH580"/>
      <c r="AI580"/>
    </row>
    <row r="581" spans="1:35" s="8" customFormat="1" x14ac:dyDescent="0.25">
      <c r="A581" s="22"/>
      <c r="B581" s="23" t="s">
        <v>41</v>
      </c>
      <c r="C581" s="18"/>
      <c r="D581" s="19"/>
      <c r="E581" s="18"/>
      <c r="F581" s="19"/>
      <c r="G581" s="20"/>
      <c r="H581" s="20">
        <v>0</v>
      </c>
      <c r="I581" s="20"/>
      <c r="J581" s="20">
        <v>1525</v>
      </c>
      <c r="K581" s="20">
        <v>0</v>
      </c>
      <c r="L581" s="20">
        <v>0</v>
      </c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1525</v>
      </c>
      <c r="W581" s="20">
        <v>0</v>
      </c>
      <c r="X581" s="20">
        <v>0</v>
      </c>
      <c r="Y581" s="14">
        <v>1525</v>
      </c>
      <c r="Z581" s="14">
        <v>1217.1381475757933</v>
      </c>
      <c r="AA581"/>
      <c r="AB581"/>
      <c r="AC581"/>
      <c r="AD581"/>
      <c r="AE581"/>
      <c r="AF581"/>
      <c r="AG581"/>
      <c r="AH581"/>
      <c r="AI581"/>
    </row>
    <row r="582" spans="1:35" s="8" customFormat="1" x14ac:dyDescent="0.25">
      <c r="A582" s="22"/>
      <c r="B582" s="25" t="s">
        <v>42</v>
      </c>
      <c r="C582" s="15"/>
      <c r="D582" s="14"/>
      <c r="E582" s="15"/>
      <c r="F582" s="14"/>
      <c r="G582" s="21"/>
      <c r="H582" s="21">
        <v>0</v>
      </c>
      <c r="I582" s="21"/>
      <c r="J582" s="21">
        <v>10000</v>
      </c>
      <c r="K582" s="21">
        <v>0</v>
      </c>
      <c r="L582" s="21">
        <v>0</v>
      </c>
      <c r="M582" s="21">
        <v>0</v>
      </c>
      <c r="N582" s="21">
        <v>0</v>
      </c>
      <c r="O582" s="21">
        <v>0</v>
      </c>
      <c r="P582" s="21">
        <v>0</v>
      </c>
      <c r="Q582" s="21">
        <v>0</v>
      </c>
      <c r="R582" s="21">
        <v>0</v>
      </c>
      <c r="S582" s="21">
        <v>0</v>
      </c>
      <c r="T582" s="21">
        <v>0</v>
      </c>
      <c r="U582" s="21">
        <v>0</v>
      </c>
      <c r="V582" s="21">
        <v>10000</v>
      </c>
      <c r="W582" s="21">
        <v>0</v>
      </c>
      <c r="X582" s="21">
        <v>0</v>
      </c>
      <c r="Y582" s="14">
        <v>10000</v>
      </c>
      <c r="Z582" s="14">
        <v>7981.233754595366</v>
      </c>
      <c r="AA582"/>
      <c r="AB582"/>
      <c r="AC582"/>
      <c r="AD582"/>
      <c r="AE582"/>
      <c r="AF582"/>
      <c r="AG582"/>
      <c r="AH582"/>
      <c r="AI582"/>
    </row>
    <row r="583" spans="1:35" s="10" customFormat="1" x14ac:dyDescent="0.25">
      <c r="A583" s="197" t="s">
        <v>100</v>
      </c>
      <c r="B583" s="198" t="s">
        <v>101</v>
      </c>
      <c r="C583" s="199"/>
      <c r="D583" s="200"/>
      <c r="E583" s="16" t="s">
        <v>34</v>
      </c>
      <c r="F583" s="17">
        <v>0</v>
      </c>
      <c r="G583" s="17">
        <v>0</v>
      </c>
      <c r="H583" s="17">
        <v>0</v>
      </c>
      <c r="I583" s="17">
        <v>0</v>
      </c>
      <c r="J583" s="17">
        <v>5273</v>
      </c>
      <c r="K583" s="17">
        <v>5562</v>
      </c>
      <c r="L583" s="17">
        <v>5762</v>
      </c>
      <c r="M583" s="17">
        <v>5947</v>
      </c>
      <c r="N583" s="17">
        <v>0</v>
      </c>
      <c r="O583" s="17">
        <v>0</v>
      </c>
      <c r="P583" s="17">
        <v>0</v>
      </c>
      <c r="Q583" s="17">
        <v>0</v>
      </c>
      <c r="R583" s="17">
        <v>0</v>
      </c>
      <c r="S583" s="17">
        <v>0</v>
      </c>
      <c r="T583" s="17">
        <v>0</v>
      </c>
      <c r="U583" s="17">
        <v>0</v>
      </c>
      <c r="V583" s="17">
        <v>10835</v>
      </c>
      <c r="W583" s="17">
        <v>11709</v>
      </c>
      <c r="X583" s="17">
        <v>0</v>
      </c>
      <c r="Y583" s="17">
        <v>22544</v>
      </c>
      <c r="Z583" s="17">
        <v>16810.294517824528</v>
      </c>
      <c r="AA583"/>
      <c r="AB583"/>
      <c r="AC583"/>
      <c r="AD583"/>
      <c r="AE583"/>
      <c r="AF583"/>
      <c r="AG583"/>
      <c r="AH583"/>
      <c r="AI583"/>
    </row>
    <row r="584" spans="1:35" s="10" customFormat="1" ht="38.25" x14ac:dyDescent="0.25">
      <c r="A584" s="197"/>
      <c r="B584" s="198"/>
      <c r="C584" s="199"/>
      <c r="D584" s="200"/>
      <c r="E584" s="18" t="s">
        <v>35</v>
      </c>
      <c r="F584" s="19"/>
      <c r="G584" s="20"/>
      <c r="H584" s="21">
        <v>0</v>
      </c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>
        <v>0</v>
      </c>
      <c r="W584" s="20">
        <v>0</v>
      </c>
      <c r="X584" s="20">
        <v>0</v>
      </c>
      <c r="Y584" s="14">
        <v>0</v>
      </c>
      <c r="Z584" s="14">
        <v>0</v>
      </c>
      <c r="AA584"/>
      <c r="AB584"/>
      <c r="AC584"/>
      <c r="AD584"/>
      <c r="AE584"/>
      <c r="AF584"/>
      <c r="AG584"/>
      <c r="AH584"/>
      <c r="AI584"/>
    </row>
    <row r="585" spans="1:35" s="10" customFormat="1" x14ac:dyDescent="0.25">
      <c r="A585" s="197"/>
      <c r="B585" s="198"/>
      <c r="C585" s="199"/>
      <c r="D585" s="200"/>
      <c r="E585" s="18" t="s">
        <v>36</v>
      </c>
      <c r="F585" s="19"/>
      <c r="G585" s="20"/>
      <c r="H585" s="21">
        <v>0</v>
      </c>
      <c r="I585" s="20"/>
      <c r="J585" s="19">
        <v>5273</v>
      </c>
      <c r="K585" s="19">
        <v>5562</v>
      </c>
      <c r="L585" s="19">
        <v>5762</v>
      </c>
      <c r="M585" s="19">
        <v>5947</v>
      </c>
      <c r="N585" s="20"/>
      <c r="O585" s="20"/>
      <c r="P585" s="20"/>
      <c r="Q585" s="20"/>
      <c r="R585" s="20"/>
      <c r="S585" s="20"/>
      <c r="T585" s="20"/>
      <c r="U585" s="20"/>
      <c r="V585" s="20">
        <v>10835</v>
      </c>
      <c r="W585" s="20">
        <v>11709</v>
      </c>
      <c r="X585" s="20">
        <v>0</v>
      </c>
      <c r="Y585" s="14">
        <v>22544</v>
      </c>
      <c r="Z585" s="14">
        <v>16810.294517824528</v>
      </c>
      <c r="AA585"/>
      <c r="AB585"/>
      <c r="AC585"/>
      <c r="AD585"/>
      <c r="AE585"/>
      <c r="AF585"/>
      <c r="AG585"/>
      <c r="AH585"/>
      <c r="AI585"/>
    </row>
    <row r="586" spans="1:35" s="10" customFormat="1" x14ac:dyDescent="0.25">
      <c r="A586" s="197"/>
      <c r="B586" s="198"/>
      <c r="C586" s="199"/>
      <c r="D586" s="200"/>
      <c r="E586" s="18" t="s">
        <v>37</v>
      </c>
      <c r="F586" s="19"/>
      <c r="G586" s="20"/>
      <c r="H586" s="21">
        <v>0</v>
      </c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>
        <v>0</v>
      </c>
      <c r="W586" s="20">
        <v>0</v>
      </c>
      <c r="X586" s="20">
        <v>0</v>
      </c>
      <c r="Y586" s="14">
        <v>0</v>
      </c>
      <c r="Z586" s="14">
        <v>0</v>
      </c>
      <c r="AA586"/>
      <c r="AB586"/>
      <c r="AC586"/>
      <c r="AD586"/>
      <c r="AE586"/>
      <c r="AF586"/>
      <c r="AG586"/>
      <c r="AH586"/>
      <c r="AI586"/>
    </row>
    <row r="587" spans="1:35" s="10" customFormat="1" ht="63.75" x14ac:dyDescent="0.25">
      <c r="A587" s="197"/>
      <c r="B587" s="198"/>
      <c r="C587" s="199"/>
      <c r="D587" s="200"/>
      <c r="E587" s="18" t="s">
        <v>38</v>
      </c>
      <c r="F587" s="19"/>
      <c r="G587" s="20"/>
      <c r="H587" s="21">
        <v>0</v>
      </c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>
        <v>0</v>
      </c>
      <c r="W587" s="20">
        <v>0</v>
      </c>
      <c r="X587" s="20">
        <v>0</v>
      </c>
      <c r="Y587" s="14">
        <v>0</v>
      </c>
      <c r="Z587" s="14">
        <v>0</v>
      </c>
      <c r="AA587"/>
      <c r="AB587"/>
      <c r="AC587"/>
      <c r="AD587"/>
      <c r="AE587"/>
      <c r="AF587"/>
      <c r="AG587"/>
      <c r="AH587"/>
      <c r="AI587"/>
    </row>
    <row r="588" spans="1:35" s="8" customFormat="1" x14ac:dyDescent="0.25">
      <c r="A588" s="41"/>
      <c r="B588" s="42" t="s">
        <v>0</v>
      </c>
      <c r="C588" s="18"/>
      <c r="D588" s="19"/>
      <c r="E588" s="18"/>
      <c r="F588" s="19"/>
      <c r="G588" s="20"/>
      <c r="H588" s="21">
        <v>0</v>
      </c>
      <c r="I588" s="20"/>
      <c r="J588" s="20">
        <v>433</v>
      </c>
      <c r="K588" s="20">
        <v>457</v>
      </c>
      <c r="L588" s="20">
        <v>474</v>
      </c>
      <c r="M588" s="20">
        <v>489</v>
      </c>
      <c r="N588" s="20"/>
      <c r="O588" s="20"/>
      <c r="P588" s="20"/>
      <c r="Q588" s="20"/>
      <c r="R588" s="20"/>
      <c r="S588" s="20"/>
      <c r="T588" s="20"/>
      <c r="U588" s="20"/>
      <c r="V588" s="20">
        <v>890</v>
      </c>
      <c r="W588" s="20">
        <v>963</v>
      </c>
      <c r="X588" s="20">
        <v>0</v>
      </c>
      <c r="Y588" s="14">
        <v>1853</v>
      </c>
      <c r="Z588" s="14">
        <v>1381.6811297814515</v>
      </c>
      <c r="AA588"/>
      <c r="AB588"/>
      <c r="AC588"/>
      <c r="AD588"/>
      <c r="AE588"/>
      <c r="AF588"/>
      <c r="AG588"/>
      <c r="AH588"/>
      <c r="AI588"/>
    </row>
    <row r="589" spans="1:35" s="8" customFormat="1" x14ac:dyDescent="0.25">
      <c r="A589" s="41"/>
      <c r="B589" s="42" t="s">
        <v>1</v>
      </c>
      <c r="C589" s="18"/>
      <c r="D589" s="19"/>
      <c r="E589" s="18"/>
      <c r="F589" s="19"/>
      <c r="G589" s="20"/>
      <c r="H589" s="21">
        <v>0</v>
      </c>
      <c r="I589" s="20"/>
      <c r="J589" s="20">
        <v>1736</v>
      </c>
      <c r="K589" s="20">
        <v>1831</v>
      </c>
      <c r="L589" s="20">
        <v>1896</v>
      </c>
      <c r="M589" s="20">
        <v>1957</v>
      </c>
      <c r="N589" s="20"/>
      <c r="O589" s="20"/>
      <c r="P589" s="20"/>
      <c r="Q589" s="20"/>
      <c r="R589" s="20"/>
      <c r="S589" s="20"/>
      <c r="T589" s="20"/>
      <c r="U589" s="20"/>
      <c r="V589" s="20">
        <v>3567</v>
      </c>
      <c r="W589" s="20">
        <v>3853</v>
      </c>
      <c r="X589" s="20">
        <v>0</v>
      </c>
      <c r="Y589" s="14">
        <v>7420</v>
      </c>
      <c r="Z589" s="14">
        <v>5532.8934019199642</v>
      </c>
      <c r="AA589"/>
      <c r="AB589"/>
      <c r="AC589"/>
      <c r="AD589"/>
      <c r="AE589"/>
      <c r="AF589"/>
      <c r="AG589"/>
      <c r="AH589"/>
      <c r="AI589"/>
    </row>
    <row r="590" spans="1:35" s="8" customFormat="1" x14ac:dyDescent="0.25">
      <c r="A590" s="41"/>
      <c r="B590" s="42" t="s">
        <v>39</v>
      </c>
      <c r="C590" s="18"/>
      <c r="D590" s="19"/>
      <c r="E590" s="18"/>
      <c r="F590" s="19"/>
      <c r="G590" s="20"/>
      <c r="H590" s="21">
        <v>0</v>
      </c>
      <c r="I590" s="20"/>
      <c r="J590" s="20">
        <v>2170</v>
      </c>
      <c r="K590" s="20">
        <v>2289</v>
      </c>
      <c r="L590" s="20">
        <v>2371</v>
      </c>
      <c r="M590" s="20">
        <v>2447</v>
      </c>
      <c r="N590" s="20"/>
      <c r="O590" s="20"/>
      <c r="P590" s="20"/>
      <c r="Q590" s="20"/>
      <c r="R590" s="20"/>
      <c r="S590" s="20"/>
      <c r="T590" s="20"/>
      <c r="U590" s="20"/>
      <c r="V590" s="20">
        <v>4459</v>
      </c>
      <c r="W590" s="20">
        <v>4818</v>
      </c>
      <c r="X590" s="20">
        <v>0</v>
      </c>
      <c r="Y590" s="14">
        <v>9277</v>
      </c>
      <c r="Z590" s="14">
        <v>6917.5633079273421</v>
      </c>
      <c r="AA590"/>
      <c r="AB590"/>
      <c r="AC590"/>
      <c r="AD590"/>
      <c r="AE590"/>
      <c r="AF590"/>
      <c r="AG590"/>
      <c r="AH590"/>
      <c r="AI590"/>
    </row>
    <row r="591" spans="1:35" s="10" customFormat="1" x14ac:dyDescent="0.25">
      <c r="A591" s="48"/>
      <c r="B591" s="43" t="s">
        <v>40</v>
      </c>
      <c r="C591" s="15"/>
      <c r="D591" s="14"/>
      <c r="E591" s="15"/>
      <c r="F591" s="14"/>
      <c r="G591" s="21"/>
      <c r="H591" s="21">
        <v>0</v>
      </c>
      <c r="I591" s="21"/>
      <c r="J591" s="21">
        <v>4339</v>
      </c>
      <c r="K591" s="21">
        <v>4577</v>
      </c>
      <c r="L591" s="21">
        <v>4741</v>
      </c>
      <c r="M591" s="21">
        <v>4893</v>
      </c>
      <c r="N591" s="21"/>
      <c r="O591" s="21"/>
      <c r="P591" s="21"/>
      <c r="Q591" s="21"/>
      <c r="R591" s="21"/>
      <c r="S591" s="21"/>
      <c r="T591" s="21"/>
      <c r="U591" s="21"/>
      <c r="V591" s="21">
        <v>8916</v>
      </c>
      <c r="W591" s="21">
        <v>9634</v>
      </c>
      <c r="X591" s="21">
        <v>0</v>
      </c>
      <c r="Y591" s="14">
        <v>18550</v>
      </c>
      <c r="Z591" s="14">
        <v>13832.137839628756</v>
      </c>
      <c r="AA591"/>
      <c r="AB591"/>
      <c r="AC591"/>
      <c r="AD591"/>
      <c r="AE591"/>
      <c r="AF591"/>
      <c r="AG591"/>
      <c r="AH591"/>
      <c r="AI591"/>
    </row>
    <row r="592" spans="1:35" s="8" customFormat="1" x14ac:dyDescent="0.25">
      <c r="A592" s="41"/>
      <c r="B592" s="42" t="s">
        <v>2</v>
      </c>
      <c r="C592" s="18"/>
      <c r="D592" s="19"/>
      <c r="E592" s="18"/>
      <c r="F592" s="19"/>
      <c r="G592" s="20"/>
      <c r="H592" s="21">
        <v>0</v>
      </c>
      <c r="I592" s="20"/>
      <c r="J592" s="20">
        <v>130</v>
      </c>
      <c r="K592" s="20">
        <v>137</v>
      </c>
      <c r="L592" s="20">
        <v>142</v>
      </c>
      <c r="M592" s="20">
        <v>147</v>
      </c>
      <c r="N592" s="20"/>
      <c r="O592" s="20"/>
      <c r="P592" s="20"/>
      <c r="Q592" s="20"/>
      <c r="R592" s="20"/>
      <c r="S592" s="20"/>
      <c r="T592" s="20"/>
      <c r="U592" s="20"/>
      <c r="V592" s="20">
        <v>267</v>
      </c>
      <c r="W592" s="20">
        <v>289</v>
      </c>
      <c r="X592" s="20">
        <v>0</v>
      </c>
      <c r="Y592" s="14">
        <v>556</v>
      </c>
      <c r="Z592" s="14">
        <v>414.57469574776957</v>
      </c>
      <c r="AA592"/>
      <c r="AB592"/>
      <c r="AC592"/>
      <c r="AD592"/>
      <c r="AE592"/>
      <c r="AF592"/>
      <c r="AG592"/>
      <c r="AH592"/>
      <c r="AI592"/>
    </row>
    <row r="593" spans="1:35" s="8" customFormat="1" x14ac:dyDescent="0.25">
      <c r="A593" s="41"/>
      <c r="B593" s="42" t="s">
        <v>41</v>
      </c>
      <c r="C593" s="18"/>
      <c r="D593" s="19"/>
      <c r="E593" s="18"/>
      <c r="F593" s="19"/>
      <c r="G593" s="20"/>
      <c r="H593" s="21">
        <v>0</v>
      </c>
      <c r="I593" s="20"/>
      <c r="J593" s="20">
        <v>804</v>
      </c>
      <c r="K593" s="20">
        <v>848</v>
      </c>
      <c r="L593" s="20">
        <v>879</v>
      </c>
      <c r="M593" s="20">
        <v>907</v>
      </c>
      <c r="N593" s="20"/>
      <c r="O593" s="20"/>
      <c r="P593" s="20"/>
      <c r="Q593" s="20"/>
      <c r="R593" s="20"/>
      <c r="S593" s="20"/>
      <c r="T593" s="20"/>
      <c r="U593" s="20"/>
      <c r="V593" s="20">
        <v>1652</v>
      </c>
      <c r="W593" s="20">
        <v>1786</v>
      </c>
      <c r="X593" s="20">
        <v>0</v>
      </c>
      <c r="Y593" s="14">
        <v>3438</v>
      </c>
      <c r="Z593" s="14">
        <v>2563.5819824480031</v>
      </c>
      <c r="AA593"/>
      <c r="AB593"/>
      <c r="AC593"/>
      <c r="AD593"/>
      <c r="AE593"/>
      <c r="AF593"/>
      <c r="AG593"/>
      <c r="AH593"/>
      <c r="AI593"/>
    </row>
    <row r="594" spans="1:35" s="8" customFormat="1" x14ac:dyDescent="0.25">
      <c r="A594" s="41"/>
      <c r="B594" s="43" t="s">
        <v>42</v>
      </c>
      <c r="C594" s="15"/>
      <c r="D594" s="14"/>
      <c r="E594" s="15"/>
      <c r="F594" s="14">
        <v>0</v>
      </c>
      <c r="G594" s="21">
        <v>0</v>
      </c>
      <c r="H594" s="21">
        <v>0</v>
      </c>
      <c r="I594" s="21">
        <v>0</v>
      </c>
      <c r="J594" s="21">
        <v>5273</v>
      </c>
      <c r="K594" s="21">
        <v>5562</v>
      </c>
      <c r="L594" s="21">
        <v>5762</v>
      </c>
      <c r="M594" s="21">
        <v>5947</v>
      </c>
      <c r="N594" s="21">
        <v>0</v>
      </c>
      <c r="O594" s="21">
        <v>0</v>
      </c>
      <c r="P594" s="21">
        <v>0</v>
      </c>
      <c r="Q594" s="21">
        <v>0</v>
      </c>
      <c r="R594" s="21">
        <v>0</v>
      </c>
      <c r="S594" s="21">
        <v>0</v>
      </c>
      <c r="T594" s="21">
        <v>0</v>
      </c>
      <c r="U594" s="21">
        <v>0</v>
      </c>
      <c r="V594" s="21">
        <v>10835</v>
      </c>
      <c r="W594" s="21">
        <v>11709</v>
      </c>
      <c r="X594" s="21">
        <v>0</v>
      </c>
      <c r="Y594" s="14">
        <v>22544</v>
      </c>
      <c r="Z594" s="14">
        <v>16810.294517824528</v>
      </c>
      <c r="AA594"/>
      <c r="AB594"/>
      <c r="AC594"/>
      <c r="AD594"/>
      <c r="AE594"/>
      <c r="AF594"/>
      <c r="AG594"/>
      <c r="AH594"/>
      <c r="AI594"/>
    </row>
    <row r="595" spans="1:35" s="10" customFormat="1" x14ac:dyDescent="0.25">
      <c r="A595" s="197" t="s">
        <v>102</v>
      </c>
      <c r="B595" s="198" t="s">
        <v>103</v>
      </c>
      <c r="C595" s="199"/>
      <c r="D595" s="200"/>
      <c r="E595" s="16" t="s">
        <v>34</v>
      </c>
      <c r="F595" s="17">
        <v>0</v>
      </c>
      <c r="G595" s="17">
        <v>0</v>
      </c>
      <c r="H595" s="17">
        <v>0</v>
      </c>
      <c r="I595" s="17">
        <v>0</v>
      </c>
      <c r="J595" s="17">
        <v>19774</v>
      </c>
      <c r="K595" s="17">
        <v>20858</v>
      </c>
      <c r="L595" s="17">
        <v>0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0</v>
      </c>
      <c r="V595" s="17">
        <v>40632</v>
      </c>
      <c r="W595" s="17">
        <v>0</v>
      </c>
      <c r="X595" s="17">
        <v>0</v>
      </c>
      <c r="Y595" s="17">
        <v>40632</v>
      </c>
      <c r="Z595" s="17">
        <v>31567.420071054497</v>
      </c>
      <c r="AA595"/>
      <c r="AB595"/>
      <c r="AC595"/>
      <c r="AD595"/>
      <c r="AE595"/>
      <c r="AF595"/>
      <c r="AG595"/>
      <c r="AH595"/>
      <c r="AI595"/>
    </row>
    <row r="596" spans="1:35" s="10" customFormat="1" ht="38.25" x14ac:dyDescent="0.25">
      <c r="A596" s="197"/>
      <c r="B596" s="198"/>
      <c r="C596" s="199"/>
      <c r="D596" s="200"/>
      <c r="E596" s="18" t="s">
        <v>35</v>
      </c>
      <c r="F596" s="19"/>
      <c r="G596" s="20"/>
      <c r="H596" s="21">
        <v>0</v>
      </c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>
        <v>0</v>
      </c>
      <c r="W596" s="20">
        <v>0</v>
      </c>
      <c r="X596" s="20">
        <v>0</v>
      </c>
      <c r="Y596" s="14">
        <v>0</v>
      </c>
      <c r="Z596" s="14">
        <v>0</v>
      </c>
      <c r="AA596"/>
      <c r="AB596"/>
      <c r="AC596"/>
      <c r="AD596"/>
      <c r="AE596"/>
      <c r="AF596"/>
      <c r="AG596"/>
      <c r="AH596"/>
      <c r="AI596"/>
    </row>
    <row r="597" spans="1:35" s="10" customFormat="1" x14ac:dyDescent="0.25">
      <c r="A597" s="197"/>
      <c r="B597" s="198"/>
      <c r="C597" s="199"/>
      <c r="D597" s="200"/>
      <c r="E597" s="18" t="s">
        <v>36</v>
      </c>
      <c r="F597" s="19"/>
      <c r="G597" s="20"/>
      <c r="H597" s="21">
        <v>0</v>
      </c>
      <c r="I597" s="20"/>
      <c r="J597" s="20">
        <v>19774</v>
      </c>
      <c r="K597" s="20">
        <v>20858</v>
      </c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>
        <v>40632</v>
      </c>
      <c r="W597" s="20">
        <v>0</v>
      </c>
      <c r="X597" s="20">
        <v>0</v>
      </c>
      <c r="Y597" s="14">
        <v>40632</v>
      </c>
      <c r="Z597" s="14">
        <v>31567.420071054497</v>
      </c>
      <c r="AA597"/>
      <c r="AB597"/>
      <c r="AC597"/>
      <c r="AD597"/>
      <c r="AE597"/>
      <c r="AF597"/>
      <c r="AG597"/>
      <c r="AH597"/>
      <c r="AI597"/>
    </row>
    <row r="598" spans="1:35" s="10" customFormat="1" x14ac:dyDescent="0.25">
      <c r="A598" s="197"/>
      <c r="B598" s="198"/>
      <c r="C598" s="199"/>
      <c r="D598" s="200"/>
      <c r="E598" s="18" t="s">
        <v>37</v>
      </c>
      <c r="F598" s="19"/>
      <c r="G598" s="20"/>
      <c r="H598" s="21">
        <v>0</v>
      </c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>
        <v>0</v>
      </c>
      <c r="W598" s="20">
        <v>0</v>
      </c>
      <c r="X598" s="20">
        <v>0</v>
      </c>
      <c r="Y598" s="14">
        <v>0</v>
      </c>
      <c r="Z598" s="14">
        <v>0</v>
      </c>
      <c r="AA598"/>
      <c r="AB598"/>
      <c r="AC598"/>
      <c r="AD598"/>
      <c r="AE598"/>
      <c r="AF598"/>
      <c r="AG598"/>
      <c r="AH598"/>
      <c r="AI598"/>
    </row>
    <row r="599" spans="1:35" s="10" customFormat="1" ht="63.75" x14ac:dyDescent="0.25">
      <c r="A599" s="197"/>
      <c r="B599" s="198"/>
      <c r="C599" s="199"/>
      <c r="D599" s="200"/>
      <c r="E599" s="18" t="s">
        <v>38</v>
      </c>
      <c r="F599" s="19"/>
      <c r="G599" s="20"/>
      <c r="H599" s="21">
        <v>0</v>
      </c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>
        <v>0</v>
      </c>
      <c r="W599" s="20">
        <v>0</v>
      </c>
      <c r="X599" s="20">
        <v>0</v>
      </c>
      <c r="Y599" s="14">
        <v>0</v>
      </c>
      <c r="Z599" s="14">
        <v>0</v>
      </c>
      <c r="AA599"/>
      <c r="AB599"/>
      <c r="AC599"/>
      <c r="AD599"/>
      <c r="AE599"/>
      <c r="AF599"/>
      <c r="AG599"/>
      <c r="AH599"/>
      <c r="AI599"/>
    </row>
    <row r="600" spans="1:35" s="8" customFormat="1" x14ac:dyDescent="0.25">
      <c r="A600" s="22"/>
      <c r="B600" s="23" t="s">
        <v>0</v>
      </c>
      <c r="C600" s="18"/>
      <c r="D600" s="19"/>
      <c r="E600" s="18"/>
      <c r="F600" s="19"/>
      <c r="G600" s="20">
        <v>0</v>
      </c>
      <c r="H600" s="21">
        <v>0</v>
      </c>
      <c r="I600" s="20">
        <v>0</v>
      </c>
      <c r="J600" s="20">
        <v>1627</v>
      </c>
      <c r="K600" s="20">
        <v>1716</v>
      </c>
      <c r="L600" s="20">
        <v>0</v>
      </c>
      <c r="M600" s="20">
        <v>0</v>
      </c>
      <c r="N600" s="20">
        <v>0</v>
      </c>
      <c r="O600" s="20"/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3343</v>
      </c>
      <c r="W600" s="20">
        <v>0</v>
      </c>
      <c r="X600" s="20">
        <v>0</v>
      </c>
      <c r="Y600" s="14">
        <v>3343</v>
      </c>
      <c r="Z600" s="14">
        <v>2597.2150419280615</v>
      </c>
      <c r="AA600"/>
      <c r="AB600"/>
      <c r="AC600"/>
      <c r="AD600"/>
      <c r="AE600"/>
      <c r="AF600"/>
      <c r="AG600"/>
      <c r="AH600"/>
      <c r="AI600"/>
    </row>
    <row r="601" spans="1:35" s="8" customFormat="1" x14ac:dyDescent="0.25">
      <c r="A601" s="22"/>
      <c r="B601" s="23" t="s">
        <v>1</v>
      </c>
      <c r="C601" s="18"/>
      <c r="D601" s="19"/>
      <c r="E601" s="18"/>
      <c r="F601" s="19"/>
      <c r="G601" s="20"/>
      <c r="H601" s="21">
        <v>0</v>
      </c>
      <c r="I601" s="20"/>
      <c r="J601" s="20">
        <v>6508</v>
      </c>
      <c r="K601" s="20">
        <v>6864</v>
      </c>
      <c r="L601" s="20">
        <v>0</v>
      </c>
      <c r="M601" s="20">
        <v>0</v>
      </c>
      <c r="N601" s="20">
        <v>0</v>
      </c>
      <c r="O601" s="20"/>
      <c r="P601" s="20">
        <v>0</v>
      </c>
      <c r="Q601" s="20">
        <v>0</v>
      </c>
      <c r="R601" s="20">
        <v>0</v>
      </c>
      <c r="S601" s="20"/>
      <c r="T601" s="20"/>
      <c r="U601" s="20"/>
      <c r="V601" s="20">
        <v>13372</v>
      </c>
      <c r="W601" s="20">
        <v>0</v>
      </c>
      <c r="X601" s="20">
        <v>0</v>
      </c>
      <c r="Y601" s="14">
        <v>13372</v>
      </c>
      <c r="Z601" s="14">
        <v>10388.860167712246</v>
      </c>
      <c r="AA601"/>
      <c r="AB601"/>
      <c r="AC601"/>
      <c r="AD601"/>
      <c r="AE601"/>
      <c r="AF601"/>
      <c r="AG601"/>
      <c r="AH601"/>
      <c r="AI601"/>
    </row>
    <row r="602" spans="1:35" s="8" customFormat="1" x14ac:dyDescent="0.25">
      <c r="A602" s="22"/>
      <c r="B602" s="23" t="s">
        <v>39</v>
      </c>
      <c r="C602" s="18"/>
      <c r="D602" s="19"/>
      <c r="E602" s="18"/>
      <c r="F602" s="19"/>
      <c r="G602" s="20"/>
      <c r="H602" s="21">
        <v>0</v>
      </c>
      <c r="I602" s="20"/>
      <c r="J602" s="20">
        <v>8135</v>
      </c>
      <c r="K602" s="20">
        <v>8581</v>
      </c>
      <c r="L602" s="20">
        <v>0</v>
      </c>
      <c r="M602" s="20">
        <v>0</v>
      </c>
      <c r="N602" s="20">
        <v>0</v>
      </c>
      <c r="O602" s="20"/>
      <c r="P602" s="20">
        <v>0</v>
      </c>
      <c r="Q602" s="20">
        <v>0</v>
      </c>
      <c r="R602" s="20">
        <v>0</v>
      </c>
      <c r="S602" s="20"/>
      <c r="T602" s="20"/>
      <c r="U602" s="20"/>
      <c r="V602" s="20">
        <v>16716</v>
      </c>
      <c r="W602" s="20">
        <v>0</v>
      </c>
      <c r="X602" s="20">
        <v>0</v>
      </c>
      <c r="Y602" s="14">
        <v>16716</v>
      </c>
      <c r="Z602" s="14">
        <v>12986.832009354792</v>
      </c>
      <c r="AA602"/>
      <c r="AB602"/>
      <c r="AC602"/>
      <c r="AD602"/>
      <c r="AE602"/>
      <c r="AF602"/>
      <c r="AG602"/>
      <c r="AH602"/>
      <c r="AI602"/>
    </row>
    <row r="603" spans="1:35" s="10" customFormat="1" x14ac:dyDescent="0.25">
      <c r="A603" s="24"/>
      <c r="B603" s="25" t="s">
        <v>40</v>
      </c>
      <c r="C603" s="15"/>
      <c r="D603" s="14"/>
      <c r="E603" s="15"/>
      <c r="F603" s="14"/>
      <c r="G603" s="21"/>
      <c r="H603" s="21">
        <v>0</v>
      </c>
      <c r="I603" s="21"/>
      <c r="J603" s="21">
        <v>16270</v>
      </c>
      <c r="K603" s="21">
        <v>17161</v>
      </c>
      <c r="L603" s="21">
        <v>0</v>
      </c>
      <c r="M603" s="21">
        <v>0</v>
      </c>
      <c r="N603" s="21">
        <v>0</v>
      </c>
      <c r="O603" s="21"/>
      <c r="P603" s="21">
        <v>0</v>
      </c>
      <c r="Q603" s="21">
        <v>0</v>
      </c>
      <c r="R603" s="21">
        <v>0</v>
      </c>
      <c r="S603" s="21"/>
      <c r="T603" s="21"/>
      <c r="U603" s="21"/>
      <c r="V603" s="21">
        <v>33431</v>
      </c>
      <c r="W603" s="21">
        <v>0</v>
      </c>
      <c r="X603" s="21">
        <v>0</v>
      </c>
      <c r="Y603" s="14">
        <v>33431</v>
      </c>
      <c r="Z603" s="14">
        <v>25972.907218995097</v>
      </c>
      <c r="AA603"/>
      <c r="AB603"/>
      <c r="AC603"/>
      <c r="AD603"/>
      <c r="AE603"/>
      <c r="AF603"/>
      <c r="AG603"/>
      <c r="AH603"/>
      <c r="AI603"/>
    </row>
    <row r="604" spans="1:35" s="8" customFormat="1" x14ac:dyDescent="0.25">
      <c r="A604" s="22"/>
      <c r="B604" s="23" t="s">
        <v>2</v>
      </c>
      <c r="C604" s="18"/>
      <c r="D604" s="19"/>
      <c r="E604" s="18"/>
      <c r="F604" s="19"/>
      <c r="G604" s="20">
        <v>0</v>
      </c>
      <c r="H604" s="21">
        <v>0</v>
      </c>
      <c r="I604" s="20">
        <v>0</v>
      </c>
      <c r="J604" s="20">
        <v>488</v>
      </c>
      <c r="K604" s="20">
        <v>515</v>
      </c>
      <c r="L604" s="20">
        <v>0</v>
      </c>
      <c r="M604" s="20">
        <v>0</v>
      </c>
      <c r="N604" s="20">
        <v>0</v>
      </c>
      <c r="O604" s="20"/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1003</v>
      </c>
      <c r="W604" s="20">
        <v>0</v>
      </c>
      <c r="X604" s="20">
        <v>0</v>
      </c>
      <c r="Y604" s="14">
        <v>1003</v>
      </c>
      <c r="Z604" s="14">
        <v>779.23606018376938</v>
      </c>
      <c r="AA604"/>
      <c r="AB604"/>
      <c r="AC604"/>
      <c r="AD604"/>
      <c r="AE604"/>
      <c r="AF604"/>
      <c r="AG604"/>
      <c r="AH604"/>
      <c r="AI604"/>
    </row>
    <row r="605" spans="1:35" s="8" customFormat="1" x14ac:dyDescent="0.25">
      <c r="A605" s="22"/>
      <c r="B605" s="23" t="s">
        <v>41</v>
      </c>
      <c r="C605" s="18"/>
      <c r="D605" s="19"/>
      <c r="E605" s="18"/>
      <c r="F605" s="19"/>
      <c r="G605" s="20">
        <v>0</v>
      </c>
      <c r="H605" s="21">
        <v>0</v>
      </c>
      <c r="I605" s="20">
        <v>0</v>
      </c>
      <c r="J605" s="20">
        <v>3016</v>
      </c>
      <c r="K605" s="20">
        <v>3182</v>
      </c>
      <c r="L605" s="20">
        <v>0</v>
      </c>
      <c r="M605" s="20">
        <v>0</v>
      </c>
      <c r="N605" s="20">
        <v>0</v>
      </c>
      <c r="O605" s="20"/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6198</v>
      </c>
      <c r="W605" s="20">
        <v>0</v>
      </c>
      <c r="X605" s="20">
        <v>0</v>
      </c>
      <c r="Y605" s="14">
        <v>6198</v>
      </c>
      <c r="Z605" s="14">
        <v>4815.276791875629</v>
      </c>
      <c r="AA605"/>
      <c r="AB605"/>
      <c r="AC605"/>
      <c r="AD605"/>
      <c r="AE605"/>
      <c r="AF605"/>
      <c r="AG605"/>
      <c r="AH605"/>
      <c r="AI605"/>
    </row>
    <row r="606" spans="1:35" s="8" customFormat="1" x14ac:dyDescent="0.25">
      <c r="A606" s="22"/>
      <c r="B606" s="25" t="s">
        <v>42</v>
      </c>
      <c r="C606" s="15"/>
      <c r="D606" s="14"/>
      <c r="E606" s="15"/>
      <c r="F606" s="14">
        <v>0</v>
      </c>
      <c r="G606" s="21">
        <v>0</v>
      </c>
      <c r="H606" s="21">
        <v>0</v>
      </c>
      <c r="I606" s="21">
        <v>0</v>
      </c>
      <c r="J606" s="21">
        <v>19774</v>
      </c>
      <c r="K606" s="21">
        <v>20858</v>
      </c>
      <c r="L606" s="21">
        <v>0</v>
      </c>
      <c r="M606" s="21">
        <v>0</v>
      </c>
      <c r="N606" s="21">
        <v>0</v>
      </c>
      <c r="O606" s="21"/>
      <c r="P606" s="21">
        <v>0</v>
      </c>
      <c r="Q606" s="21">
        <v>0</v>
      </c>
      <c r="R606" s="21">
        <v>0</v>
      </c>
      <c r="S606" s="21">
        <v>0</v>
      </c>
      <c r="T606" s="21">
        <v>0</v>
      </c>
      <c r="U606" s="21">
        <v>0</v>
      </c>
      <c r="V606" s="21">
        <v>40632</v>
      </c>
      <c r="W606" s="21">
        <v>0</v>
      </c>
      <c r="X606" s="21">
        <v>0</v>
      </c>
      <c r="Y606" s="14">
        <v>40632</v>
      </c>
      <c r="Z606" s="14">
        <v>31567.420071054497</v>
      </c>
      <c r="AA606"/>
      <c r="AB606"/>
      <c r="AC606"/>
      <c r="AD606"/>
      <c r="AE606"/>
      <c r="AF606"/>
      <c r="AG606"/>
      <c r="AH606"/>
      <c r="AI606"/>
    </row>
    <row r="607" spans="1:35" s="10" customFormat="1" x14ac:dyDescent="0.25">
      <c r="A607" s="210" t="s">
        <v>104</v>
      </c>
      <c r="B607" s="211" t="s">
        <v>105</v>
      </c>
      <c r="C607" s="212" t="s">
        <v>106</v>
      </c>
      <c r="D607" s="215">
        <v>3500</v>
      </c>
      <c r="E607" s="27" t="s">
        <v>34</v>
      </c>
      <c r="F607" s="28">
        <v>0</v>
      </c>
      <c r="G607" s="28">
        <v>0</v>
      </c>
      <c r="H607" s="28">
        <v>0</v>
      </c>
      <c r="I607" s="28">
        <v>0</v>
      </c>
      <c r="J607" s="28">
        <v>0</v>
      </c>
      <c r="K607" s="28">
        <v>0</v>
      </c>
      <c r="L607" s="28">
        <v>4487</v>
      </c>
      <c r="M607" s="28">
        <v>0</v>
      </c>
      <c r="N607" s="28">
        <v>0</v>
      </c>
      <c r="O607" s="28">
        <v>0</v>
      </c>
      <c r="P607" s="28">
        <v>0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>
        <v>0</v>
      </c>
      <c r="W607" s="28">
        <v>4487</v>
      </c>
      <c r="X607" s="28">
        <v>0</v>
      </c>
      <c r="Y607" s="28">
        <v>4487</v>
      </c>
      <c r="Z607" s="28">
        <v>3265.9212231879387</v>
      </c>
      <c r="AA607"/>
      <c r="AB607"/>
      <c r="AC607"/>
      <c r="AD607"/>
      <c r="AE607"/>
      <c r="AF607"/>
      <c r="AG607"/>
      <c r="AH607"/>
      <c r="AI607"/>
    </row>
    <row r="608" spans="1:35" s="10" customFormat="1" ht="38.25" x14ac:dyDescent="0.25">
      <c r="A608" s="210"/>
      <c r="B608" s="211"/>
      <c r="C608" s="213"/>
      <c r="D608" s="216"/>
      <c r="E608" s="29" t="s">
        <v>35</v>
      </c>
      <c r="F608" s="30">
        <v>0</v>
      </c>
      <c r="G608" s="30">
        <v>0</v>
      </c>
      <c r="H608" s="30">
        <v>0</v>
      </c>
      <c r="I608" s="30">
        <v>0</v>
      </c>
      <c r="J608" s="30">
        <v>0</v>
      </c>
      <c r="K608" s="30">
        <v>0</v>
      </c>
      <c r="L608" s="30">
        <v>4487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0</v>
      </c>
      <c r="U608" s="30">
        <v>0</v>
      </c>
      <c r="V608" s="30">
        <v>0</v>
      </c>
      <c r="W608" s="30">
        <v>4487</v>
      </c>
      <c r="X608" s="30">
        <v>0</v>
      </c>
      <c r="Y608" s="30">
        <v>4487</v>
      </c>
      <c r="Z608" s="30">
        <v>3265.9212231879387</v>
      </c>
      <c r="AA608"/>
      <c r="AB608"/>
      <c r="AC608"/>
      <c r="AD608"/>
      <c r="AE608"/>
      <c r="AF608"/>
      <c r="AG608"/>
      <c r="AH608"/>
      <c r="AI608"/>
    </row>
    <row r="609" spans="1:35" s="10" customFormat="1" x14ac:dyDescent="0.25">
      <c r="A609" s="210"/>
      <c r="B609" s="211"/>
      <c r="C609" s="213"/>
      <c r="D609" s="216"/>
      <c r="E609" s="29" t="s">
        <v>36</v>
      </c>
      <c r="F609" s="30">
        <v>0</v>
      </c>
      <c r="G609" s="30">
        <v>0</v>
      </c>
      <c r="H609" s="30">
        <v>0</v>
      </c>
      <c r="I609" s="30">
        <v>0</v>
      </c>
      <c r="J609" s="30">
        <v>0</v>
      </c>
      <c r="K609" s="30">
        <v>0</v>
      </c>
      <c r="L609" s="30">
        <v>0</v>
      </c>
      <c r="M609" s="30">
        <v>0</v>
      </c>
      <c r="N609" s="30">
        <v>0</v>
      </c>
      <c r="O609" s="30">
        <v>0</v>
      </c>
      <c r="P609" s="30">
        <v>0</v>
      </c>
      <c r="Q609" s="30">
        <v>0</v>
      </c>
      <c r="R609" s="30">
        <v>0</v>
      </c>
      <c r="S609" s="30">
        <v>0</v>
      </c>
      <c r="T609" s="30">
        <v>0</v>
      </c>
      <c r="U609" s="30">
        <v>0</v>
      </c>
      <c r="V609" s="30">
        <v>0</v>
      </c>
      <c r="W609" s="30">
        <v>0</v>
      </c>
      <c r="X609" s="30">
        <v>0</v>
      </c>
      <c r="Y609" s="30">
        <v>0</v>
      </c>
      <c r="Z609" s="30">
        <v>0</v>
      </c>
      <c r="AA609"/>
      <c r="AB609"/>
      <c r="AC609"/>
      <c r="AD609"/>
      <c r="AE609"/>
      <c r="AF609"/>
      <c r="AG609"/>
      <c r="AH609"/>
      <c r="AI609"/>
    </row>
    <row r="610" spans="1:35" s="10" customFormat="1" x14ac:dyDescent="0.25">
      <c r="A610" s="210"/>
      <c r="B610" s="211"/>
      <c r="C610" s="213"/>
      <c r="D610" s="216"/>
      <c r="E610" s="29" t="s">
        <v>37</v>
      </c>
      <c r="F610" s="30">
        <v>0</v>
      </c>
      <c r="G610" s="30">
        <v>0</v>
      </c>
      <c r="H610" s="30">
        <v>0</v>
      </c>
      <c r="I610" s="30">
        <v>0</v>
      </c>
      <c r="J610" s="30">
        <v>0</v>
      </c>
      <c r="K610" s="30">
        <v>0</v>
      </c>
      <c r="L610" s="30">
        <v>0</v>
      </c>
      <c r="M610" s="30">
        <v>0</v>
      </c>
      <c r="N610" s="30">
        <v>0</v>
      </c>
      <c r="O610" s="30">
        <v>0</v>
      </c>
      <c r="P610" s="30">
        <v>0</v>
      </c>
      <c r="Q610" s="30">
        <v>0</v>
      </c>
      <c r="R610" s="30">
        <v>0</v>
      </c>
      <c r="S610" s="30">
        <v>0</v>
      </c>
      <c r="T610" s="30">
        <v>0</v>
      </c>
      <c r="U610" s="30">
        <v>0</v>
      </c>
      <c r="V610" s="30">
        <v>0</v>
      </c>
      <c r="W610" s="30">
        <v>0</v>
      </c>
      <c r="X610" s="30">
        <v>0</v>
      </c>
      <c r="Y610" s="30">
        <v>0</v>
      </c>
      <c r="Z610" s="30">
        <v>0</v>
      </c>
      <c r="AA610"/>
      <c r="AB610"/>
      <c r="AC610"/>
      <c r="AD610"/>
      <c r="AE610"/>
      <c r="AF610"/>
      <c r="AG610"/>
      <c r="AH610"/>
      <c r="AI610"/>
    </row>
    <row r="611" spans="1:35" s="10" customFormat="1" ht="63.75" x14ac:dyDescent="0.25">
      <c r="A611" s="210"/>
      <c r="B611" s="211"/>
      <c r="C611" s="214"/>
      <c r="D611" s="217"/>
      <c r="E611" s="29" t="s">
        <v>38</v>
      </c>
      <c r="F611" s="30">
        <v>0</v>
      </c>
      <c r="G611" s="30">
        <v>0</v>
      </c>
      <c r="H611" s="30">
        <v>0</v>
      </c>
      <c r="I611" s="30">
        <v>0</v>
      </c>
      <c r="J611" s="30">
        <v>0</v>
      </c>
      <c r="K611" s="30">
        <v>0</v>
      </c>
      <c r="L611" s="30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0</v>
      </c>
      <c r="R611" s="30">
        <v>0</v>
      </c>
      <c r="S611" s="30">
        <v>0</v>
      </c>
      <c r="T611" s="30">
        <v>0</v>
      </c>
      <c r="U611" s="30">
        <v>0</v>
      </c>
      <c r="V611" s="30">
        <v>0</v>
      </c>
      <c r="W611" s="30">
        <v>0</v>
      </c>
      <c r="X611" s="30">
        <v>0</v>
      </c>
      <c r="Y611" s="30">
        <v>0</v>
      </c>
      <c r="Z611" s="30">
        <v>0</v>
      </c>
      <c r="AA611"/>
      <c r="AB611"/>
      <c r="AC611"/>
      <c r="AD611"/>
      <c r="AE611"/>
      <c r="AF611"/>
      <c r="AG611"/>
      <c r="AH611"/>
      <c r="AI611"/>
    </row>
    <row r="612" spans="1:35" s="10" customFormat="1" x14ac:dyDescent="0.25">
      <c r="A612" s="31"/>
      <c r="B612" s="32" t="s">
        <v>0</v>
      </c>
      <c r="C612" s="27"/>
      <c r="D612" s="28"/>
      <c r="E612" s="29"/>
      <c r="F612" s="30">
        <v>0</v>
      </c>
      <c r="G612" s="30">
        <v>0</v>
      </c>
      <c r="H612" s="30">
        <v>0</v>
      </c>
      <c r="I612" s="30">
        <v>0</v>
      </c>
      <c r="J612" s="30">
        <v>0</v>
      </c>
      <c r="K612" s="30">
        <v>0</v>
      </c>
      <c r="L612" s="30">
        <v>369</v>
      </c>
      <c r="M612" s="30">
        <v>0</v>
      </c>
      <c r="N612" s="30">
        <v>0</v>
      </c>
      <c r="O612" s="30">
        <v>0</v>
      </c>
      <c r="P612" s="30">
        <v>0</v>
      </c>
      <c r="Q612" s="30">
        <v>0</v>
      </c>
      <c r="R612" s="30">
        <v>0</v>
      </c>
      <c r="S612" s="30">
        <v>0</v>
      </c>
      <c r="T612" s="30">
        <v>0</v>
      </c>
      <c r="U612" s="30">
        <v>0</v>
      </c>
      <c r="V612" s="30">
        <v>0</v>
      </c>
      <c r="W612" s="30">
        <v>369</v>
      </c>
      <c r="X612" s="30">
        <v>0</v>
      </c>
      <c r="Y612" s="28">
        <v>369</v>
      </c>
      <c r="Z612" s="28">
        <v>268.58144224567627</v>
      </c>
      <c r="AA612"/>
      <c r="AB612"/>
      <c r="AC612"/>
      <c r="AD612"/>
      <c r="AE612"/>
      <c r="AF612"/>
      <c r="AG612"/>
      <c r="AH612"/>
      <c r="AI612"/>
    </row>
    <row r="613" spans="1:35" s="10" customFormat="1" x14ac:dyDescent="0.25">
      <c r="A613" s="31"/>
      <c r="B613" s="32" t="s">
        <v>1</v>
      </c>
      <c r="C613" s="27"/>
      <c r="D613" s="28"/>
      <c r="E613" s="29"/>
      <c r="F613" s="30">
        <v>0</v>
      </c>
      <c r="G613" s="30">
        <v>0</v>
      </c>
      <c r="H613" s="30">
        <v>0</v>
      </c>
      <c r="I613" s="30">
        <v>0</v>
      </c>
      <c r="J613" s="30">
        <v>0</v>
      </c>
      <c r="K613" s="30">
        <v>0</v>
      </c>
      <c r="L613" s="30">
        <v>1477</v>
      </c>
      <c r="M613" s="30">
        <v>0</v>
      </c>
      <c r="N613" s="30">
        <v>0</v>
      </c>
      <c r="O613" s="30">
        <v>0</v>
      </c>
      <c r="P613" s="30">
        <v>0</v>
      </c>
      <c r="Q613" s="30">
        <v>0</v>
      </c>
      <c r="R613" s="30">
        <v>0</v>
      </c>
      <c r="S613" s="30">
        <v>0</v>
      </c>
      <c r="T613" s="30">
        <v>0</v>
      </c>
      <c r="U613" s="30">
        <v>0</v>
      </c>
      <c r="V613" s="30">
        <v>0</v>
      </c>
      <c r="W613" s="30">
        <v>1477</v>
      </c>
      <c r="X613" s="30">
        <v>0</v>
      </c>
      <c r="Y613" s="28">
        <v>1477</v>
      </c>
      <c r="Z613" s="28">
        <v>1075.0536319698206</v>
      </c>
      <c r="AA613"/>
      <c r="AB613"/>
      <c r="AC613"/>
      <c r="AD613"/>
      <c r="AE613"/>
      <c r="AF613"/>
      <c r="AG613"/>
      <c r="AH613"/>
      <c r="AI613"/>
    </row>
    <row r="614" spans="1:35" s="10" customFormat="1" x14ac:dyDescent="0.25">
      <c r="A614" s="31"/>
      <c r="B614" s="32" t="s">
        <v>39</v>
      </c>
      <c r="C614" s="27"/>
      <c r="D614" s="28"/>
      <c r="E614" s="29"/>
      <c r="F614" s="30">
        <v>0</v>
      </c>
      <c r="G614" s="30">
        <v>0</v>
      </c>
      <c r="H614" s="30">
        <v>0</v>
      </c>
      <c r="I614" s="30">
        <v>0</v>
      </c>
      <c r="J614" s="30">
        <v>0</v>
      </c>
      <c r="K614" s="30">
        <v>0</v>
      </c>
      <c r="L614" s="30">
        <v>1846</v>
      </c>
      <c r="M614" s="30">
        <v>0</v>
      </c>
      <c r="N614" s="30">
        <v>0</v>
      </c>
      <c r="O614" s="30">
        <v>0</v>
      </c>
      <c r="P614" s="30">
        <v>0</v>
      </c>
      <c r="Q614" s="30">
        <v>0</v>
      </c>
      <c r="R614" s="30">
        <v>0</v>
      </c>
      <c r="S614" s="30">
        <v>0</v>
      </c>
      <c r="T614" s="30">
        <v>0</v>
      </c>
      <c r="U614" s="30">
        <v>0</v>
      </c>
      <c r="V614" s="30">
        <v>0</v>
      </c>
      <c r="W614" s="30">
        <v>1846</v>
      </c>
      <c r="X614" s="30">
        <v>0</v>
      </c>
      <c r="Y614" s="28">
        <v>1846</v>
      </c>
      <c r="Z614" s="28">
        <v>1343.6350742154968</v>
      </c>
      <c r="AA614"/>
      <c r="AB614"/>
      <c r="AC614"/>
      <c r="AD614"/>
      <c r="AE614"/>
      <c r="AF614"/>
      <c r="AG614"/>
      <c r="AH614"/>
      <c r="AI614"/>
    </row>
    <row r="615" spans="1:35" s="10" customFormat="1" x14ac:dyDescent="0.25">
      <c r="A615" s="31"/>
      <c r="B615" s="33" t="s">
        <v>40</v>
      </c>
      <c r="C615" s="27"/>
      <c r="D615" s="28"/>
      <c r="E615" s="27"/>
      <c r="F615" s="28">
        <v>0</v>
      </c>
      <c r="G615" s="28">
        <v>0</v>
      </c>
      <c r="H615" s="28">
        <v>0</v>
      </c>
      <c r="I615" s="28">
        <v>0</v>
      </c>
      <c r="J615" s="28">
        <v>0</v>
      </c>
      <c r="K615" s="28">
        <v>0</v>
      </c>
      <c r="L615" s="28">
        <v>3692</v>
      </c>
      <c r="M615" s="28">
        <v>0</v>
      </c>
      <c r="N615" s="28">
        <v>0</v>
      </c>
      <c r="O615" s="28">
        <v>0</v>
      </c>
      <c r="P615" s="28">
        <v>0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>
        <v>0</v>
      </c>
      <c r="W615" s="28">
        <v>3692</v>
      </c>
      <c r="X615" s="28">
        <v>0</v>
      </c>
      <c r="Y615" s="28">
        <v>3692</v>
      </c>
      <c r="Z615" s="28">
        <v>2687.2701484309937</v>
      </c>
      <c r="AA615"/>
      <c r="AB615"/>
      <c r="AC615"/>
      <c r="AD615"/>
      <c r="AE615"/>
      <c r="AF615"/>
      <c r="AG615"/>
      <c r="AH615"/>
      <c r="AI615"/>
    </row>
    <row r="616" spans="1:35" s="10" customFormat="1" x14ac:dyDescent="0.25">
      <c r="A616" s="31"/>
      <c r="B616" s="32" t="s">
        <v>2</v>
      </c>
      <c r="C616" s="27"/>
      <c r="D616" s="28"/>
      <c r="E616" s="29"/>
      <c r="F616" s="30">
        <v>0</v>
      </c>
      <c r="G616" s="30">
        <v>0</v>
      </c>
      <c r="H616" s="30">
        <v>0</v>
      </c>
      <c r="I616" s="30">
        <v>0</v>
      </c>
      <c r="J616" s="30">
        <v>0</v>
      </c>
      <c r="K616" s="30">
        <v>0</v>
      </c>
      <c r="L616" s="30">
        <v>111</v>
      </c>
      <c r="M616" s="30">
        <v>0</v>
      </c>
      <c r="N616" s="30">
        <v>0</v>
      </c>
      <c r="O616" s="30">
        <v>0</v>
      </c>
      <c r="P616" s="30">
        <v>0</v>
      </c>
      <c r="Q616" s="30">
        <v>0</v>
      </c>
      <c r="R616" s="30">
        <v>0</v>
      </c>
      <c r="S616" s="30">
        <v>0</v>
      </c>
      <c r="T616" s="30">
        <v>0</v>
      </c>
      <c r="U616" s="30">
        <v>0</v>
      </c>
      <c r="V616" s="30">
        <v>0</v>
      </c>
      <c r="W616" s="30">
        <v>111</v>
      </c>
      <c r="X616" s="30">
        <v>0</v>
      </c>
      <c r="Y616" s="30">
        <v>111</v>
      </c>
      <c r="Z616" s="30">
        <v>80.792791569837576</v>
      </c>
      <c r="AA616"/>
      <c r="AB616"/>
      <c r="AC616"/>
      <c r="AD616"/>
      <c r="AE616"/>
      <c r="AF616"/>
      <c r="AG616"/>
      <c r="AH616"/>
      <c r="AI616"/>
    </row>
    <row r="617" spans="1:35" s="10" customFormat="1" x14ac:dyDescent="0.25">
      <c r="A617" s="31"/>
      <c r="B617" s="32" t="s">
        <v>41</v>
      </c>
      <c r="C617" s="27"/>
      <c r="D617" s="28"/>
      <c r="E617" s="29"/>
      <c r="F617" s="30">
        <v>0</v>
      </c>
      <c r="G617" s="30">
        <v>0</v>
      </c>
      <c r="H617" s="30">
        <v>0</v>
      </c>
      <c r="I617" s="30">
        <v>0</v>
      </c>
      <c r="J617" s="30">
        <v>0</v>
      </c>
      <c r="K617" s="30">
        <v>0</v>
      </c>
      <c r="L617" s="30">
        <v>684</v>
      </c>
      <c r="M617" s="30">
        <v>0</v>
      </c>
      <c r="N617" s="30">
        <v>0</v>
      </c>
      <c r="O617" s="30">
        <v>0</v>
      </c>
      <c r="P617" s="30">
        <v>0</v>
      </c>
      <c r="Q617" s="30">
        <v>0</v>
      </c>
      <c r="R617" s="30">
        <v>0</v>
      </c>
      <c r="S617" s="30">
        <v>0</v>
      </c>
      <c r="T617" s="30">
        <v>0</v>
      </c>
      <c r="U617" s="30">
        <v>0</v>
      </c>
      <c r="V617" s="30">
        <v>0</v>
      </c>
      <c r="W617" s="30">
        <v>684</v>
      </c>
      <c r="X617" s="30">
        <v>0</v>
      </c>
      <c r="Y617" s="30">
        <v>684</v>
      </c>
      <c r="Z617" s="30">
        <v>497.85828318710719</v>
      </c>
      <c r="AA617"/>
      <c r="AB617"/>
      <c r="AC617"/>
      <c r="AD617"/>
      <c r="AE617"/>
      <c r="AF617"/>
      <c r="AG617"/>
      <c r="AH617"/>
      <c r="AI617"/>
    </row>
    <row r="618" spans="1:35" s="10" customFormat="1" x14ac:dyDescent="0.25">
      <c r="A618" s="31"/>
      <c r="B618" s="33" t="s">
        <v>42</v>
      </c>
      <c r="C618" s="27"/>
      <c r="D618" s="28"/>
      <c r="E618" s="29"/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4487</v>
      </c>
      <c r="M618" s="28">
        <v>0</v>
      </c>
      <c r="N618" s="28">
        <v>0</v>
      </c>
      <c r="O618" s="28">
        <v>0</v>
      </c>
      <c r="P618" s="28">
        <v>0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4487</v>
      </c>
      <c r="X618" s="28">
        <v>0</v>
      </c>
      <c r="Y618" s="28">
        <v>4487</v>
      </c>
      <c r="Z618" s="28">
        <v>3265.9212231879387</v>
      </c>
      <c r="AA618"/>
      <c r="AB618"/>
      <c r="AC618"/>
      <c r="AD618"/>
      <c r="AE618"/>
      <c r="AF618"/>
      <c r="AG618"/>
      <c r="AH618"/>
      <c r="AI618"/>
    </row>
    <row r="619" spans="1:35" s="10" customFormat="1" x14ac:dyDescent="0.25">
      <c r="A619" s="197" t="s">
        <v>107</v>
      </c>
      <c r="B619" s="198" t="s">
        <v>187</v>
      </c>
      <c r="C619" s="199" t="s">
        <v>52</v>
      </c>
      <c r="D619" s="200">
        <v>3500</v>
      </c>
      <c r="E619" s="16" t="s">
        <v>34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4487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0</v>
      </c>
      <c r="S619" s="17">
        <v>0</v>
      </c>
      <c r="T619" s="17">
        <v>0</v>
      </c>
      <c r="U619" s="17">
        <v>0</v>
      </c>
      <c r="V619" s="17">
        <v>0</v>
      </c>
      <c r="W619" s="17">
        <v>4487</v>
      </c>
      <c r="X619" s="17">
        <v>0</v>
      </c>
      <c r="Y619" s="17">
        <v>4487</v>
      </c>
      <c r="Z619" s="17">
        <v>3265.9212231879387</v>
      </c>
      <c r="AA619"/>
      <c r="AB619"/>
      <c r="AC619"/>
      <c r="AD619"/>
      <c r="AE619"/>
      <c r="AF619"/>
      <c r="AG619"/>
      <c r="AH619"/>
      <c r="AI619"/>
    </row>
    <row r="620" spans="1:35" s="10" customFormat="1" ht="38.25" x14ac:dyDescent="0.25">
      <c r="A620" s="197"/>
      <c r="B620" s="198"/>
      <c r="C620" s="199"/>
      <c r="D620" s="200"/>
      <c r="E620" s="18" t="s">
        <v>35</v>
      </c>
      <c r="F620" s="20">
        <v>0</v>
      </c>
      <c r="G620" s="20">
        <v>0</v>
      </c>
      <c r="H620" s="20">
        <v>0</v>
      </c>
      <c r="I620" s="20">
        <v>0</v>
      </c>
      <c r="J620" s="20">
        <v>0</v>
      </c>
      <c r="K620" s="20">
        <v>0</v>
      </c>
      <c r="L620" s="20">
        <v>4487</v>
      </c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4487</v>
      </c>
      <c r="X620" s="20">
        <v>0</v>
      </c>
      <c r="Y620" s="14">
        <v>4487</v>
      </c>
      <c r="Z620" s="14">
        <v>3265.9212231879387</v>
      </c>
      <c r="AA620"/>
      <c r="AB620"/>
      <c r="AC620"/>
      <c r="AD620"/>
      <c r="AE620"/>
      <c r="AF620"/>
      <c r="AG620"/>
      <c r="AH620"/>
      <c r="AI620"/>
    </row>
    <row r="621" spans="1:35" s="10" customFormat="1" x14ac:dyDescent="0.25">
      <c r="A621" s="197"/>
      <c r="B621" s="198"/>
      <c r="C621" s="199"/>
      <c r="D621" s="200"/>
      <c r="E621" s="18" t="s">
        <v>36</v>
      </c>
      <c r="F621" s="19"/>
      <c r="G621" s="20"/>
      <c r="H621" s="20">
        <v>0</v>
      </c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>
        <v>0</v>
      </c>
      <c r="W621" s="20">
        <v>0</v>
      </c>
      <c r="X621" s="20">
        <v>0</v>
      </c>
      <c r="Y621" s="14">
        <v>0</v>
      </c>
      <c r="Z621" s="14">
        <v>0</v>
      </c>
      <c r="AA621"/>
      <c r="AB621"/>
      <c r="AC621"/>
      <c r="AD621"/>
      <c r="AE621"/>
      <c r="AF621"/>
      <c r="AG621"/>
      <c r="AH621"/>
      <c r="AI621"/>
    </row>
    <row r="622" spans="1:35" s="10" customFormat="1" x14ac:dyDescent="0.25">
      <c r="A622" s="197"/>
      <c r="B622" s="198"/>
      <c r="C622" s="199"/>
      <c r="D622" s="200"/>
      <c r="E622" s="18" t="s">
        <v>37</v>
      </c>
      <c r="F622" s="19"/>
      <c r="G622" s="19"/>
      <c r="H622" s="19">
        <v>0</v>
      </c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>
        <v>0</v>
      </c>
      <c r="W622" s="19">
        <v>0</v>
      </c>
      <c r="X622" s="19">
        <v>0</v>
      </c>
      <c r="Y622" s="14">
        <v>0</v>
      </c>
      <c r="Z622" s="14">
        <v>0</v>
      </c>
      <c r="AA622"/>
      <c r="AB622"/>
      <c r="AC622"/>
      <c r="AD622"/>
      <c r="AE622"/>
      <c r="AF622"/>
      <c r="AG622"/>
      <c r="AH622"/>
      <c r="AI622"/>
    </row>
    <row r="623" spans="1:35" s="10" customFormat="1" ht="63.75" x14ac:dyDescent="0.25">
      <c r="A623" s="197"/>
      <c r="B623" s="198"/>
      <c r="C623" s="199"/>
      <c r="D623" s="200"/>
      <c r="E623" s="18" t="s">
        <v>38</v>
      </c>
      <c r="F623" s="19"/>
      <c r="G623" s="19"/>
      <c r="H623" s="19">
        <v>0</v>
      </c>
      <c r="I623" s="19"/>
      <c r="J623" s="19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>
        <v>0</v>
      </c>
      <c r="W623" s="20">
        <v>0</v>
      </c>
      <c r="X623" s="20">
        <v>0</v>
      </c>
      <c r="Y623" s="14">
        <v>0</v>
      </c>
      <c r="Z623" s="14">
        <v>0</v>
      </c>
      <c r="AA623"/>
      <c r="AB623"/>
      <c r="AC623"/>
      <c r="AD623"/>
      <c r="AE623"/>
      <c r="AF623"/>
      <c r="AG623"/>
      <c r="AH623"/>
      <c r="AI623"/>
    </row>
    <row r="624" spans="1:35" s="8" customFormat="1" x14ac:dyDescent="0.25">
      <c r="A624" s="22"/>
      <c r="B624" s="23" t="s">
        <v>0</v>
      </c>
      <c r="C624" s="18"/>
      <c r="D624" s="19"/>
      <c r="E624" s="18"/>
      <c r="F624" s="20">
        <v>0</v>
      </c>
      <c r="G624" s="20">
        <v>0</v>
      </c>
      <c r="H624" s="20">
        <v>0</v>
      </c>
      <c r="I624" s="20">
        <v>0</v>
      </c>
      <c r="J624" s="20">
        <v>0</v>
      </c>
      <c r="K624" s="20">
        <v>0</v>
      </c>
      <c r="L624" s="20">
        <v>369</v>
      </c>
      <c r="M624" s="20">
        <v>0</v>
      </c>
      <c r="N624" s="20">
        <v>0</v>
      </c>
      <c r="O624" s="20">
        <v>0</v>
      </c>
      <c r="P624" s="20">
        <v>0</v>
      </c>
      <c r="Q624" s="20">
        <v>0</v>
      </c>
      <c r="R624" s="20">
        <v>0</v>
      </c>
      <c r="S624" s="20">
        <v>0</v>
      </c>
      <c r="T624" s="20">
        <v>0</v>
      </c>
      <c r="U624" s="20">
        <v>0</v>
      </c>
      <c r="V624" s="20">
        <v>0</v>
      </c>
      <c r="W624" s="20">
        <v>369</v>
      </c>
      <c r="X624" s="20">
        <v>0</v>
      </c>
      <c r="Y624" s="14">
        <v>369</v>
      </c>
      <c r="Z624" s="14">
        <v>268.58144224567627</v>
      </c>
      <c r="AA624"/>
      <c r="AB624"/>
      <c r="AC624"/>
      <c r="AD624"/>
      <c r="AE624"/>
      <c r="AF624"/>
      <c r="AG624"/>
      <c r="AH624"/>
      <c r="AI624"/>
    </row>
    <row r="625" spans="1:35" s="8" customFormat="1" x14ac:dyDescent="0.25">
      <c r="A625" s="22"/>
      <c r="B625" s="23" t="s">
        <v>1</v>
      </c>
      <c r="C625" s="18"/>
      <c r="D625" s="19"/>
      <c r="E625" s="18"/>
      <c r="F625" s="20">
        <v>0</v>
      </c>
      <c r="G625" s="20">
        <v>0</v>
      </c>
      <c r="H625" s="20">
        <v>0</v>
      </c>
      <c r="I625" s="20">
        <v>0</v>
      </c>
      <c r="J625" s="20">
        <v>0</v>
      </c>
      <c r="K625" s="20">
        <v>0</v>
      </c>
      <c r="L625" s="20">
        <v>1477</v>
      </c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1477</v>
      </c>
      <c r="X625" s="20">
        <v>0</v>
      </c>
      <c r="Y625" s="14">
        <v>1477</v>
      </c>
      <c r="Z625" s="14">
        <v>1075.0536319698206</v>
      </c>
      <c r="AA625"/>
      <c r="AB625"/>
      <c r="AC625"/>
      <c r="AD625"/>
      <c r="AE625"/>
      <c r="AF625"/>
      <c r="AG625"/>
      <c r="AH625"/>
      <c r="AI625"/>
    </row>
    <row r="626" spans="1:35" s="8" customFormat="1" x14ac:dyDescent="0.25">
      <c r="A626" s="22"/>
      <c r="B626" s="23" t="s">
        <v>39</v>
      </c>
      <c r="C626" s="18"/>
      <c r="D626" s="19"/>
      <c r="E626" s="18"/>
      <c r="F626" s="20">
        <v>0</v>
      </c>
      <c r="G626" s="20">
        <v>0</v>
      </c>
      <c r="H626" s="20">
        <v>0</v>
      </c>
      <c r="I626" s="20">
        <v>0</v>
      </c>
      <c r="J626" s="20">
        <v>0</v>
      </c>
      <c r="K626" s="20">
        <v>0</v>
      </c>
      <c r="L626" s="20">
        <v>1846</v>
      </c>
      <c r="M626" s="20">
        <v>0</v>
      </c>
      <c r="N626" s="20">
        <v>0</v>
      </c>
      <c r="O626" s="20">
        <v>0</v>
      </c>
      <c r="P626" s="20">
        <v>0</v>
      </c>
      <c r="Q626" s="20">
        <v>0</v>
      </c>
      <c r="R626" s="20">
        <v>0</v>
      </c>
      <c r="S626" s="20">
        <v>0</v>
      </c>
      <c r="T626" s="20">
        <v>0</v>
      </c>
      <c r="U626" s="20">
        <v>0</v>
      </c>
      <c r="V626" s="20">
        <v>0</v>
      </c>
      <c r="W626" s="20">
        <v>1846</v>
      </c>
      <c r="X626" s="20">
        <v>0</v>
      </c>
      <c r="Y626" s="14">
        <v>1846</v>
      </c>
      <c r="Z626" s="14">
        <v>1343.6350742154968</v>
      </c>
      <c r="AA626"/>
      <c r="AB626"/>
      <c r="AC626"/>
      <c r="AD626"/>
      <c r="AE626"/>
      <c r="AF626"/>
      <c r="AG626"/>
      <c r="AH626"/>
      <c r="AI626"/>
    </row>
    <row r="627" spans="1:35" s="10" customFormat="1" x14ac:dyDescent="0.25">
      <c r="A627" s="24"/>
      <c r="B627" s="25" t="s">
        <v>40</v>
      </c>
      <c r="C627" s="15"/>
      <c r="D627" s="14"/>
      <c r="E627" s="15"/>
      <c r="F627" s="21">
        <v>0</v>
      </c>
      <c r="G627" s="21">
        <v>0</v>
      </c>
      <c r="H627" s="21">
        <v>0</v>
      </c>
      <c r="I627" s="21">
        <v>0</v>
      </c>
      <c r="J627" s="21">
        <v>0</v>
      </c>
      <c r="K627" s="21">
        <v>0</v>
      </c>
      <c r="L627" s="21">
        <v>3692</v>
      </c>
      <c r="M627" s="21">
        <v>0</v>
      </c>
      <c r="N627" s="21">
        <v>0</v>
      </c>
      <c r="O627" s="21">
        <v>0</v>
      </c>
      <c r="P627" s="21">
        <v>0</v>
      </c>
      <c r="Q627" s="21">
        <v>0</v>
      </c>
      <c r="R627" s="21">
        <v>0</v>
      </c>
      <c r="S627" s="21">
        <v>0</v>
      </c>
      <c r="T627" s="21">
        <v>0</v>
      </c>
      <c r="U627" s="21">
        <v>0</v>
      </c>
      <c r="V627" s="21">
        <v>0</v>
      </c>
      <c r="W627" s="21">
        <v>3692</v>
      </c>
      <c r="X627" s="21">
        <v>0</v>
      </c>
      <c r="Y627" s="14">
        <v>3692</v>
      </c>
      <c r="Z627" s="14">
        <v>2687.2701484309937</v>
      </c>
      <c r="AA627"/>
      <c r="AB627"/>
      <c r="AC627"/>
      <c r="AD627"/>
      <c r="AE627"/>
      <c r="AF627"/>
      <c r="AG627"/>
      <c r="AH627"/>
      <c r="AI627"/>
    </row>
    <row r="628" spans="1:35" s="8" customFormat="1" x14ac:dyDescent="0.25">
      <c r="A628" s="22"/>
      <c r="B628" s="23" t="s">
        <v>2</v>
      </c>
      <c r="C628" s="18"/>
      <c r="D628" s="19"/>
      <c r="E628" s="18"/>
      <c r="F628" s="20">
        <v>0</v>
      </c>
      <c r="G628" s="20">
        <v>0</v>
      </c>
      <c r="H628" s="20">
        <v>0</v>
      </c>
      <c r="I628" s="20">
        <v>0</v>
      </c>
      <c r="J628" s="20">
        <v>0</v>
      </c>
      <c r="K628" s="20">
        <v>0</v>
      </c>
      <c r="L628" s="20">
        <v>111</v>
      </c>
      <c r="M628" s="20">
        <v>0</v>
      </c>
      <c r="N628" s="20">
        <v>0</v>
      </c>
      <c r="O628" s="20">
        <v>0</v>
      </c>
      <c r="P628" s="20">
        <v>0</v>
      </c>
      <c r="Q628" s="20">
        <v>0</v>
      </c>
      <c r="R628" s="20">
        <v>0</v>
      </c>
      <c r="S628" s="20">
        <v>0</v>
      </c>
      <c r="T628" s="20">
        <v>0</v>
      </c>
      <c r="U628" s="20">
        <v>0</v>
      </c>
      <c r="V628" s="20">
        <v>0</v>
      </c>
      <c r="W628" s="20">
        <v>111</v>
      </c>
      <c r="X628" s="20">
        <v>0</v>
      </c>
      <c r="Y628" s="14">
        <v>111</v>
      </c>
      <c r="Z628" s="14">
        <v>80.792791569837576</v>
      </c>
      <c r="AA628"/>
      <c r="AB628"/>
      <c r="AC628"/>
      <c r="AD628"/>
      <c r="AE628"/>
      <c r="AF628"/>
      <c r="AG628"/>
      <c r="AH628"/>
      <c r="AI628"/>
    </row>
    <row r="629" spans="1:35" s="8" customFormat="1" x14ac:dyDescent="0.25">
      <c r="A629" s="22"/>
      <c r="B629" s="23" t="s">
        <v>41</v>
      </c>
      <c r="C629" s="18"/>
      <c r="D629" s="19"/>
      <c r="E629" s="18"/>
      <c r="F629" s="19">
        <v>0</v>
      </c>
      <c r="G629" s="19">
        <v>0</v>
      </c>
      <c r="H629" s="19">
        <v>0</v>
      </c>
      <c r="I629" s="19">
        <v>0</v>
      </c>
      <c r="J629" s="19">
        <v>0</v>
      </c>
      <c r="K629" s="19">
        <v>0</v>
      </c>
      <c r="L629" s="19">
        <v>684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684</v>
      </c>
      <c r="X629" s="19">
        <v>0</v>
      </c>
      <c r="Y629" s="14">
        <v>684</v>
      </c>
      <c r="Z629" s="14">
        <v>497.85828318710719</v>
      </c>
      <c r="AA629"/>
      <c r="AB629"/>
      <c r="AC629"/>
      <c r="AD629"/>
      <c r="AE629"/>
      <c r="AF629"/>
      <c r="AG629"/>
      <c r="AH629"/>
      <c r="AI629"/>
    </row>
    <row r="630" spans="1:35" s="8" customFormat="1" x14ac:dyDescent="0.25">
      <c r="A630" s="22"/>
      <c r="B630" s="25" t="s">
        <v>42</v>
      </c>
      <c r="C630" s="15"/>
      <c r="D630" s="14"/>
      <c r="E630" s="15"/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4487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4487</v>
      </c>
      <c r="X630" s="14">
        <v>0</v>
      </c>
      <c r="Y630" s="14">
        <v>4487</v>
      </c>
      <c r="Z630" s="14">
        <v>3265.9212231879387</v>
      </c>
      <c r="AA630"/>
      <c r="AB630"/>
      <c r="AC630"/>
      <c r="AD630"/>
      <c r="AE630"/>
      <c r="AF630"/>
      <c r="AG630"/>
      <c r="AH630"/>
      <c r="AI630"/>
    </row>
    <row r="631" spans="1:35" s="10" customFormat="1" x14ac:dyDescent="0.25">
      <c r="A631" s="210" t="s">
        <v>108</v>
      </c>
      <c r="B631" s="211" t="s">
        <v>109</v>
      </c>
      <c r="C631" s="212"/>
      <c r="D631" s="212"/>
      <c r="E631" s="27" t="s">
        <v>34</v>
      </c>
      <c r="F631" s="28">
        <v>1923</v>
      </c>
      <c r="G631" s="28">
        <v>0</v>
      </c>
      <c r="H631" s="28">
        <v>1923</v>
      </c>
      <c r="I631" s="28">
        <v>8325</v>
      </c>
      <c r="J631" s="28">
        <v>32818</v>
      </c>
      <c r="K631" s="28">
        <v>0</v>
      </c>
      <c r="L631" s="28">
        <v>10480</v>
      </c>
      <c r="M631" s="28">
        <v>0</v>
      </c>
      <c r="N631" s="28">
        <v>0</v>
      </c>
      <c r="O631" s="28">
        <v>0</v>
      </c>
      <c r="P631" s="28">
        <v>0</v>
      </c>
      <c r="Q631" s="28">
        <v>0</v>
      </c>
      <c r="R631" s="28">
        <v>0</v>
      </c>
      <c r="S631" s="28">
        <v>0</v>
      </c>
      <c r="T631" s="28">
        <v>0</v>
      </c>
      <c r="U631" s="28">
        <v>69530</v>
      </c>
      <c r="V631" s="28">
        <v>41143</v>
      </c>
      <c r="W631" s="28">
        <v>10480</v>
      </c>
      <c r="X631" s="28">
        <v>69530</v>
      </c>
      <c r="Y631" s="28">
        <v>121153</v>
      </c>
      <c r="Z631" s="28">
        <v>82732.749727576811</v>
      </c>
      <c r="AA631"/>
      <c r="AB631"/>
      <c r="AC631"/>
      <c r="AD631"/>
      <c r="AE631"/>
      <c r="AF631"/>
      <c r="AG631"/>
      <c r="AH631"/>
      <c r="AI631"/>
    </row>
    <row r="632" spans="1:35" s="10" customFormat="1" ht="38.25" x14ac:dyDescent="0.25">
      <c r="A632" s="210"/>
      <c r="B632" s="211"/>
      <c r="C632" s="213"/>
      <c r="D632" s="213"/>
      <c r="E632" s="29" t="s">
        <v>35</v>
      </c>
      <c r="F632" s="30">
        <v>0</v>
      </c>
      <c r="G632" s="30">
        <v>0</v>
      </c>
      <c r="H632" s="30">
        <v>0</v>
      </c>
      <c r="I632" s="30">
        <v>0</v>
      </c>
      <c r="J632" s="30">
        <v>0</v>
      </c>
      <c r="K632" s="30">
        <v>0</v>
      </c>
      <c r="L632" s="30">
        <v>0</v>
      </c>
      <c r="M632" s="30">
        <v>0</v>
      </c>
      <c r="N632" s="30">
        <v>0</v>
      </c>
      <c r="O632" s="30">
        <v>0</v>
      </c>
      <c r="P632" s="30">
        <v>0</v>
      </c>
      <c r="Q632" s="30">
        <v>0</v>
      </c>
      <c r="R632" s="30">
        <v>0</v>
      </c>
      <c r="S632" s="30">
        <v>0</v>
      </c>
      <c r="T632" s="30">
        <v>0</v>
      </c>
      <c r="U632" s="30">
        <v>0</v>
      </c>
      <c r="V632" s="30">
        <v>0</v>
      </c>
      <c r="W632" s="30">
        <v>0</v>
      </c>
      <c r="X632" s="30">
        <v>0</v>
      </c>
      <c r="Y632" s="30">
        <v>0</v>
      </c>
      <c r="Z632" s="30">
        <v>0</v>
      </c>
      <c r="AA632"/>
      <c r="AB632"/>
      <c r="AC632"/>
      <c r="AD632"/>
      <c r="AE632"/>
      <c r="AF632"/>
      <c r="AG632"/>
      <c r="AH632"/>
      <c r="AI632"/>
    </row>
    <row r="633" spans="1:35" s="10" customFormat="1" x14ac:dyDescent="0.25">
      <c r="A633" s="210"/>
      <c r="B633" s="211"/>
      <c r="C633" s="213"/>
      <c r="D633" s="213"/>
      <c r="E633" s="29" t="s">
        <v>36</v>
      </c>
      <c r="F633" s="30">
        <v>1923</v>
      </c>
      <c r="G633" s="30">
        <v>0</v>
      </c>
      <c r="H633" s="30">
        <v>1923</v>
      </c>
      <c r="I633" s="30">
        <v>8325</v>
      </c>
      <c r="J633" s="30">
        <v>32818</v>
      </c>
      <c r="K633" s="30">
        <v>0</v>
      </c>
      <c r="L633" s="30">
        <v>10480</v>
      </c>
      <c r="M633" s="30">
        <v>0</v>
      </c>
      <c r="N633" s="30">
        <v>0</v>
      </c>
      <c r="O633" s="30">
        <v>0</v>
      </c>
      <c r="P633" s="30">
        <v>0</v>
      </c>
      <c r="Q633" s="30">
        <v>0</v>
      </c>
      <c r="R633" s="30">
        <v>0</v>
      </c>
      <c r="S633" s="30">
        <v>0</v>
      </c>
      <c r="T633" s="30">
        <v>0</v>
      </c>
      <c r="U633" s="30">
        <v>69530</v>
      </c>
      <c r="V633" s="30">
        <v>41143</v>
      </c>
      <c r="W633" s="30">
        <v>10480</v>
      </c>
      <c r="X633" s="30">
        <v>69530</v>
      </c>
      <c r="Y633" s="30">
        <v>121153</v>
      </c>
      <c r="Z633" s="30">
        <v>82732.749727576811</v>
      </c>
      <c r="AA633"/>
      <c r="AB633"/>
      <c r="AC633"/>
      <c r="AD633"/>
      <c r="AE633"/>
      <c r="AF633"/>
      <c r="AG633"/>
      <c r="AH633"/>
      <c r="AI633"/>
    </row>
    <row r="634" spans="1:35" s="10" customFormat="1" x14ac:dyDescent="0.25">
      <c r="A634" s="210"/>
      <c r="B634" s="211"/>
      <c r="C634" s="213"/>
      <c r="D634" s="213"/>
      <c r="E634" s="29" t="s">
        <v>37</v>
      </c>
      <c r="F634" s="30">
        <v>0</v>
      </c>
      <c r="G634" s="30">
        <v>0</v>
      </c>
      <c r="H634" s="30">
        <v>0</v>
      </c>
      <c r="I634" s="30">
        <v>0</v>
      </c>
      <c r="J634" s="30">
        <v>0</v>
      </c>
      <c r="K634" s="30">
        <v>0</v>
      </c>
      <c r="L634" s="30">
        <v>0</v>
      </c>
      <c r="M634" s="30">
        <v>0</v>
      </c>
      <c r="N634" s="30">
        <v>0</v>
      </c>
      <c r="O634" s="30">
        <v>0</v>
      </c>
      <c r="P634" s="30">
        <v>0</v>
      </c>
      <c r="Q634" s="30">
        <v>0</v>
      </c>
      <c r="R634" s="30">
        <v>0</v>
      </c>
      <c r="S634" s="30">
        <v>0</v>
      </c>
      <c r="T634" s="30">
        <v>0</v>
      </c>
      <c r="U634" s="30">
        <v>0</v>
      </c>
      <c r="V634" s="30">
        <v>0</v>
      </c>
      <c r="W634" s="30">
        <v>0</v>
      </c>
      <c r="X634" s="30">
        <v>0</v>
      </c>
      <c r="Y634" s="30">
        <v>0</v>
      </c>
      <c r="Z634" s="30">
        <v>0</v>
      </c>
      <c r="AA634"/>
      <c r="AB634"/>
      <c r="AC634"/>
      <c r="AD634"/>
      <c r="AE634"/>
      <c r="AF634"/>
      <c r="AG634"/>
      <c r="AH634"/>
      <c r="AI634"/>
    </row>
    <row r="635" spans="1:35" s="10" customFormat="1" ht="63.75" x14ac:dyDescent="0.25">
      <c r="A635" s="210"/>
      <c r="B635" s="211"/>
      <c r="C635" s="214"/>
      <c r="D635" s="214"/>
      <c r="E635" s="29" t="s">
        <v>38</v>
      </c>
      <c r="F635" s="30">
        <v>0</v>
      </c>
      <c r="G635" s="30">
        <v>0</v>
      </c>
      <c r="H635" s="30">
        <v>0</v>
      </c>
      <c r="I635" s="30">
        <v>0</v>
      </c>
      <c r="J635" s="30">
        <v>0</v>
      </c>
      <c r="K635" s="30">
        <v>0</v>
      </c>
      <c r="L635" s="30">
        <v>0</v>
      </c>
      <c r="M635" s="30">
        <v>0</v>
      </c>
      <c r="N635" s="30">
        <v>0</v>
      </c>
      <c r="O635" s="30">
        <v>0</v>
      </c>
      <c r="P635" s="30">
        <v>0</v>
      </c>
      <c r="Q635" s="30">
        <v>0</v>
      </c>
      <c r="R635" s="30">
        <v>0</v>
      </c>
      <c r="S635" s="30">
        <v>0</v>
      </c>
      <c r="T635" s="30">
        <v>0</v>
      </c>
      <c r="U635" s="30">
        <v>0</v>
      </c>
      <c r="V635" s="30">
        <v>0</v>
      </c>
      <c r="W635" s="30">
        <v>0</v>
      </c>
      <c r="X635" s="30">
        <v>0</v>
      </c>
      <c r="Y635" s="30">
        <v>0</v>
      </c>
      <c r="Z635" s="30">
        <v>0</v>
      </c>
      <c r="AA635"/>
      <c r="AB635"/>
      <c r="AC635"/>
      <c r="AD635"/>
      <c r="AE635"/>
      <c r="AF635"/>
      <c r="AG635"/>
      <c r="AH635"/>
      <c r="AI635"/>
    </row>
    <row r="636" spans="1:35" s="10" customFormat="1" x14ac:dyDescent="0.25">
      <c r="A636" s="31"/>
      <c r="B636" s="32" t="s">
        <v>0</v>
      </c>
      <c r="C636" s="27"/>
      <c r="D636" s="28"/>
      <c r="E636" s="29"/>
      <c r="F636" s="30">
        <v>157</v>
      </c>
      <c r="G636" s="30">
        <v>0</v>
      </c>
      <c r="H636" s="30">
        <v>157</v>
      </c>
      <c r="I636" s="30">
        <v>685</v>
      </c>
      <c r="J636" s="30">
        <v>2699</v>
      </c>
      <c r="K636" s="30">
        <v>0</v>
      </c>
      <c r="L636" s="30">
        <v>861</v>
      </c>
      <c r="M636" s="30">
        <v>0</v>
      </c>
      <c r="N636" s="30">
        <v>0</v>
      </c>
      <c r="O636" s="30">
        <v>0</v>
      </c>
      <c r="P636" s="30">
        <v>0</v>
      </c>
      <c r="Q636" s="30">
        <v>0</v>
      </c>
      <c r="R636" s="30">
        <v>0</v>
      </c>
      <c r="S636" s="30">
        <v>0</v>
      </c>
      <c r="T636" s="30">
        <v>0</v>
      </c>
      <c r="U636" s="30">
        <v>5721</v>
      </c>
      <c r="V636" s="30">
        <v>3384</v>
      </c>
      <c r="W636" s="30">
        <v>861</v>
      </c>
      <c r="X636" s="30">
        <v>5721</v>
      </c>
      <c r="Y636" s="30">
        <v>9966</v>
      </c>
      <c r="Z636" s="30">
        <v>6804.1315926566967</v>
      </c>
      <c r="AA636"/>
      <c r="AB636"/>
      <c r="AC636"/>
      <c r="AD636"/>
      <c r="AE636"/>
      <c r="AF636"/>
      <c r="AG636"/>
      <c r="AH636"/>
      <c r="AI636"/>
    </row>
    <row r="637" spans="1:35" s="10" customFormat="1" x14ac:dyDescent="0.25">
      <c r="A637" s="31"/>
      <c r="B637" s="32" t="s">
        <v>1</v>
      </c>
      <c r="C637" s="27"/>
      <c r="D637" s="28"/>
      <c r="E637" s="29"/>
      <c r="F637" s="30">
        <v>634</v>
      </c>
      <c r="G637" s="30">
        <v>0</v>
      </c>
      <c r="H637" s="30">
        <v>634</v>
      </c>
      <c r="I637" s="30">
        <v>2740</v>
      </c>
      <c r="J637" s="30">
        <v>10801</v>
      </c>
      <c r="K637" s="30">
        <v>0</v>
      </c>
      <c r="L637" s="30">
        <v>3450</v>
      </c>
      <c r="M637" s="30">
        <v>0</v>
      </c>
      <c r="N637" s="30">
        <v>0</v>
      </c>
      <c r="O637" s="30">
        <v>0</v>
      </c>
      <c r="P637" s="30">
        <v>0</v>
      </c>
      <c r="Q637" s="30">
        <v>0</v>
      </c>
      <c r="R637" s="30">
        <v>0</v>
      </c>
      <c r="S637" s="30">
        <v>0</v>
      </c>
      <c r="T637" s="30">
        <v>0</v>
      </c>
      <c r="U637" s="30">
        <v>22882</v>
      </c>
      <c r="V637" s="30">
        <v>13541</v>
      </c>
      <c r="W637" s="30">
        <v>3450</v>
      </c>
      <c r="X637" s="30">
        <v>22882</v>
      </c>
      <c r="Y637" s="30">
        <v>39873</v>
      </c>
      <c r="Z637" s="30">
        <v>27229.734670292233</v>
      </c>
      <c r="AA637"/>
      <c r="AB637"/>
      <c r="AC637"/>
      <c r="AD637"/>
      <c r="AE637"/>
      <c r="AF637"/>
      <c r="AG637"/>
      <c r="AH637"/>
      <c r="AI637"/>
    </row>
    <row r="638" spans="1:35" s="10" customFormat="1" x14ac:dyDescent="0.25">
      <c r="A638" s="31"/>
      <c r="B638" s="32" t="s">
        <v>39</v>
      </c>
      <c r="C638" s="27"/>
      <c r="D638" s="28"/>
      <c r="E638" s="29"/>
      <c r="F638" s="30">
        <v>792</v>
      </c>
      <c r="G638" s="30">
        <v>0</v>
      </c>
      <c r="H638" s="30">
        <v>792</v>
      </c>
      <c r="I638" s="30">
        <v>3425</v>
      </c>
      <c r="J638" s="30">
        <v>13502</v>
      </c>
      <c r="K638" s="30">
        <v>0</v>
      </c>
      <c r="L638" s="30">
        <v>4312</v>
      </c>
      <c r="M638" s="30">
        <v>0</v>
      </c>
      <c r="N638" s="30">
        <v>0</v>
      </c>
      <c r="O638" s="30">
        <v>0</v>
      </c>
      <c r="P638" s="30">
        <v>0</v>
      </c>
      <c r="Q638" s="30">
        <v>0</v>
      </c>
      <c r="R638" s="30">
        <v>0</v>
      </c>
      <c r="S638" s="30">
        <v>0</v>
      </c>
      <c r="T638" s="30">
        <v>0</v>
      </c>
      <c r="U638" s="30">
        <v>28604</v>
      </c>
      <c r="V638" s="30">
        <v>16927</v>
      </c>
      <c r="W638" s="30">
        <v>4312</v>
      </c>
      <c r="X638" s="30">
        <v>28604</v>
      </c>
      <c r="Y638" s="30">
        <v>49843</v>
      </c>
      <c r="Z638" s="30">
        <v>34037.765120254233</v>
      </c>
      <c r="AA638"/>
      <c r="AB638"/>
      <c r="AC638"/>
      <c r="AD638"/>
      <c r="AE638"/>
      <c r="AF638"/>
      <c r="AG638"/>
      <c r="AH638"/>
      <c r="AI638"/>
    </row>
    <row r="639" spans="1:35" s="10" customFormat="1" x14ac:dyDescent="0.25">
      <c r="A639" s="31"/>
      <c r="B639" s="33" t="s">
        <v>40</v>
      </c>
      <c r="C639" s="27"/>
      <c r="D639" s="28"/>
      <c r="E639" s="27"/>
      <c r="F639" s="28">
        <v>1583</v>
      </c>
      <c r="G639" s="28">
        <v>0</v>
      </c>
      <c r="H639" s="28">
        <v>1583</v>
      </c>
      <c r="I639" s="28">
        <v>6850</v>
      </c>
      <c r="J639" s="28">
        <v>27002</v>
      </c>
      <c r="K639" s="28">
        <v>0</v>
      </c>
      <c r="L639" s="28">
        <v>8623</v>
      </c>
      <c r="M639" s="28">
        <v>0</v>
      </c>
      <c r="N639" s="28">
        <v>0</v>
      </c>
      <c r="O639" s="28">
        <v>0</v>
      </c>
      <c r="P639" s="28">
        <v>0</v>
      </c>
      <c r="Q639" s="28">
        <v>0</v>
      </c>
      <c r="R639" s="28">
        <v>0</v>
      </c>
      <c r="S639" s="28">
        <v>0</v>
      </c>
      <c r="T639" s="28">
        <v>0</v>
      </c>
      <c r="U639" s="28">
        <v>57207</v>
      </c>
      <c r="V639" s="28">
        <v>33852</v>
      </c>
      <c r="W639" s="28">
        <v>8623</v>
      </c>
      <c r="X639" s="28">
        <v>57207</v>
      </c>
      <c r="Y639" s="28">
        <v>99682</v>
      </c>
      <c r="Z639" s="28">
        <v>68071.631383203174</v>
      </c>
      <c r="AA639"/>
      <c r="AB639"/>
      <c r="AC639"/>
      <c r="AD639"/>
      <c r="AE639"/>
      <c r="AF639"/>
      <c r="AG639"/>
      <c r="AH639"/>
      <c r="AI639"/>
    </row>
    <row r="640" spans="1:35" s="10" customFormat="1" x14ac:dyDescent="0.25">
      <c r="A640" s="31"/>
      <c r="B640" s="32" t="s">
        <v>2</v>
      </c>
      <c r="C640" s="27"/>
      <c r="D640" s="28"/>
      <c r="E640" s="29"/>
      <c r="F640" s="30">
        <v>47</v>
      </c>
      <c r="G640" s="30">
        <v>0</v>
      </c>
      <c r="H640" s="30">
        <v>47</v>
      </c>
      <c r="I640" s="30">
        <v>205</v>
      </c>
      <c r="J640" s="30">
        <v>810</v>
      </c>
      <c r="K640" s="30">
        <v>0</v>
      </c>
      <c r="L640" s="30">
        <v>259</v>
      </c>
      <c r="M640" s="30">
        <v>0</v>
      </c>
      <c r="N640" s="30">
        <v>0</v>
      </c>
      <c r="O640" s="30">
        <v>0</v>
      </c>
      <c r="P640" s="30">
        <v>0</v>
      </c>
      <c r="Q640" s="30">
        <v>0</v>
      </c>
      <c r="R640" s="30">
        <v>0</v>
      </c>
      <c r="S640" s="30">
        <v>0</v>
      </c>
      <c r="T640" s="30">
        <v>0</v>
      </c>
      <c r="U640" s="30">
        <v>1716</v>
      </c>
      <c r="V640" s="30">
        <v>1015</v>
      </c>
      <c r="W640" s="30">
        <v>259</v>
      </c>
      <c r="X640" s="30">
        <v>1716</v>
      </c>
      <c r="Y640" s="30">
        <v>2990</v>
      </c>
      <c r="Z640" s="30">
        <v>2041.2939685442968</v>
      </c>
      <c r="AA640"/>
      <c r="AB640"/>
      <c r="AC640"/>
      <c r="AD640"/>
      <c r="AE640"/>
      <c r="AF640"/>
      <c r="AG640"/>
      <c r="AH640"/>
      <c r="AI640"/>
    </row>
    <row r="641" spans="1:35" s="10" customFormat="1" x14ac:dyDescent="0.25">
      <c r="A641" s="31"/>
      <c r="B641" s="32" t="s">
        <v>41</v>
      </c>
      <c r="C641" s="27"/>
      <c r="D641" s="28"/>
      <c r="E641" s="29"/>
      <c r="F641" s="30">
        <v>293</v>
      </c>
      <c r="G641" s="30">
        <v>0</v>
      </c>
      <c r="H641" s="30">
        <v>293</v>
      </c>
      <c r="I641" s="30">
        <v>1270</v>
      </c>
      <c r="J641" s="30">
        <v>5006</v>
      </c>
      <c r="K641" s="30">
        <v>0</v>
      </c>
      <c r="L641" s="30">
        <v>1598</v>
      </c>
      <c r="M641" s="30">
        <v>0</v>
      </c>
      <c r="N641" s="30">
        <v>0</v>
      </c>
      <c r="O641" s="30">
        <v>0</v>
      </c>
      <c r="P641" s="30">
        <v>0</v>
      </c>
      <c r="Q641" s="30">
        <v>0</v>
      </c>
      <c r="R641" s="30">
        <v>0</v>
      </c>
      <c r="S641" s="30">
        <v>0</v>
      </c>
      <c r="T641" s="30">
        <v>0</v>
      </c>
      <c r="U641" s="30">
        <v>10607</v>
      </c>
      <c r="V641" s="30">
        <v>6276</v>
      </c>
      <c r="W641" s="30">
        <v>1598</v>
      </c>
      <c r="X641" s="30">
        <v>10607</v>
      </c>
      <c r="Y641" s="30">
        <v>18481</v>
      </c>
      <c r="Z641" s="30">
        <v>12619.824375829347</v>
      </c>
      <c r="AA641"/>
      <c r="AB641"/>
      <c r="AC641"/>
      <c r="AD641"/>
      <c r="AE641"/>
      <c r="AF641"/>
      <c r="AG641"/>
      <c r="AH641"/>
      <c r="AI641"/>
    </row>
    <row r="642" spans="1:35" s="10" customFormat="1" x14ac:dyDescent="0.25">
      <c r="A642" s="31"/>
      <c r="B642" s="33" t="s">
        <v>42</v>
      </c>
      <c r="C642" s="27"/>
      <c r="D642" s="28"/>
      <c r="E642" s="27"/>
      <c r="F642" s="28">
        <v>1923</v>
      </c>
      <c r="G642" s="28">
        <v>0</v>
      </c>
      <c r="H642" s="28">
        <v>1923</v>
      </c>
      <c r="I642" s="28">
        <v>8325</v>
      </c>
      <c r="J642" s="28">
        <v>32818</v>
      </c>
      <c r="K642" s="28">
        <v>0</v>
      </c>
      <c r="L642" s="28">
        <v>10480</v>
      </c>
      <c r="M642" s="28">
        <v>0</v>
      </c>
      <c r="N642" s="28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69530</v>
      </c>
      <c r="V642" s="28">
        <v>41143</v>
      </c>
      <c r="W642" s="28">
        <v>10480</v>
      </c>
      <c r="X642" s="28">
        <v>69530</v>
      </c>
      <c r="Y642" s="28">
        <v>121153</v>
      </c>
      <c r="Z642" s="28">
        <v>82732.749727576811</v>
      </c>
      <c r="AA642"/>
      <c r="AB642"/>
      <c r="AC642"/>
      <c r="AD642"/>
      <c r="AE642"/>
      <c r="AF642"/>
      <c r="AG642"/>
      <c r="AH642"/>
      <c r="AI642"/>
    </row>
    <row r="643" spans="1:35" s="10" customFormat="1" x14ac:dyDescent="0.25">
      <c r="A643" s="218" t="s">
        <v>110</v>
      </c>
      <c r="B643" s="219" t="s">
        <v>111</v>
      </c>
      <c r="C643" s="204" t="s">
        <v>106</v>
      </c>
      <c r="D643" s="207">
        <v>930</v>
      </c>
      <c r="E643" s="34" t="s">
        <v>34</v>
      </c>
      <c r="F643" s="35">
        <v>0</v>
      </c>
      <c r="G643" s="35">
        <v>0</v>
      </c>
      <c r="H643" s="35">
        <v>0</v>
      </c>
      <c r="I643" s="35">
        <v>537</v>
      </c>
      <c r="J643" s="35">
        <v>5482</v>
      </c>
      <c r="K643" s="35">
        <v>0</v>
      </c>
      <c r="L643" s="35">
        <v>10480</v>
      </c>
      <c r="M643" s="35">
        <v>0</v>
      </c>
      <c r="N643" s="35">
        <v>0</v>
      </c>
      <c r="O643" s="35">
        <v>0</v>
      </c>
      <c r="P643" s="35">
        <v>0</v>
      </c>
      <c r="Q643" s="35">
        <v>0</v>
      </c>
      <c r="R643" s="35">
        <v>0</v>
      </c>
      <c r="S643" s="35">
        <v>0</v>
      </c>
      <c r="T643" s="35">
        <v>0</v>
      </c>
      <c r="U643" s="35">
        <v>15632</v>
      </c>
      <c r="V643" s="35">
        <v>6019</v>
      </c>
      <c r="W643" s="35">
        <v>10480</v>
      </c>
      <c r="X643" s="35">
        <v>15632</v>
      </c>
      <c r="Y643" s="35">
        <v>32131</v>
      </c>
      <c r="Z643" s="35">
        <v>21441.026437353208</v>
      </c>
      <c r="AA643"/>
      <c r="AB643"/>
      <c r="AC643"/>
      <c r="AD643"/>
      <c r="AE643"/>
      <c r="AF643"/>
      <c r="AG643"/>
      <c r="AH643"/>
      <c r="AI643"/>
    </row>
    <row r="644" spans="1:35" s="10" customFormat="1" ht="38.25" x14ac:dyDescent="0.25">
      <c r="A644" s="218"/>
      <c r="B644" s="219"/>
      <c r="C644" s="205"/>
      <c r="D644" s="208"/>
      <c r="E644" s="36" t="s">
        <v>35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5">
        <v>0</v>
      </c>
      <c r="M644" s="35">
        <v>0</v>
      </c>
      <c r="N644" s="35">
        <v>0</v>
      </c>
      <c r="O644" s="35">
        <v>0</v>
      </c>
      <c r="P644" s="35">
        <v>0</v>
      </c>
      <c r="Q644" s="35">
        <v>0</v>
      </c>
      <c r="R644" s="35">
        <v>0</v>
      </c>
      <c r="S644" s="35">
        <v>0</v>
      </c>
      <c r="T644" s="35">
        <v>0</v>
      </c>
      <c r="U644" s="35">
        <v>0</v>
      </c>
      <c r="V644" s="35">
        <v>0</v>
      </c>
      <c r="W644" s="35">
        <v>0</v>
      </c>
      <c r="X644" s="35">
        <v>0</v>
      </c>
      <c r="Y644" s="35">
        <v>0</v>
      </c>
      <c r="Z644" s="35">
        <v>0</v>
      </c>
      <c r="AA644"/>
      <c r="AB644"/>
      <c r="AC644"/>
      <c r="AD644"/>
      <c r="AE644"/>
      <c r="AF644"/>
      <c r="AG644"/>
      <c r="AH644"/>
      <c r="AI644"/>
    </row>
    <row r="645" spans="1:35" s="10" customFormat="1" x14ac:dyDescent="0.25">
      <c r="A645" s="218"/>
      <c r="B645" s="219"/>
      <c r="C645" s="205"/>
      <c r="D645" s="208"/>
      <c r="E645" s="36" t="s">
        <v>36</v>
      </c>
      <c r="F645" s="35">
        <v>0</v>
      </c>
      <c r="G645" s="35">
        <v>0</v>
      </c>
      <c r="H645" s="35">
        <v>0</v>
      </c>
      <c r="I645" s="35">
        <v>537</v>
      </c>
      <c r="J645" s="35">
        <v>5482</v>
      </c>
      <c r="K645" s="35">
        <v>0</v>
      </c>
      <c r="L645" s="35">
        <v>10480</v>
      </c>
      <c r="M645" s="35">
        <v>0</v>
      </c>
      <c r="N645" s="35">
        <v>0</v>
      </c>
      <c r="O645" s="35">
        <v>0</v>
      </c>
      <c r="P645" s="35">
        <v>0</v>
      </c>
      <c r="Q645" s="35">
        <v>0</v>
      </c>
      <c r="R645" s="35">
        <v>0</v>
      </c>
      <c r="S645" s="35">
        <v>0</v>
      </c>
      <c r="T645" s="35">
        <v>0</v>
      </c>
      <c r="U645" s="35">
        <v>15632</v>
      </c>
      <c r="V645" s="35">
        <v>6019</v>
      </c>
      <c r="W645" s="35">
        <v>10480</v>
      </c>
      <c r="X645" s="35">
        <v>15632</v>
      </c>
      <c r="Y645" s="35">
        <v>32131</v>
      </c>
      <c r="Z645" s="35">
        <v>21441.026437353208</v>
      </c>
      <c r="AA645"/>
      <c r="AB645"/>
      <c r="AC645"/>
      <c r="AD645"/>
      <c r="AE645"/>
      <c r="AF645"/>
      <c r="AG645"/>
      <c r="AH645"/>
      <c r="AI645"/>
    </row>
    <row r="646" spans="1:35" s="10" customFormat="1" x14ac:dyDescent="0.25">
      <c r="A646" s="218"/>
      <c r="B646" s="219"/>
      <c r="C646" s="205"/>
      <c r="D646" s="208"/>
      <c r="E646" s="36" t="s">
        <v>37</v>
      </c>
      <c r="F646" s="35">
        <v>0</v>
      </c>
      <c r="G646" s="35">
        <v>0</v>
      </c>
      <c r="H646" s="35">
        <v>0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35">
        <v>0</v>
      </c>
      <c r="R646" s="35">
        <v>0</v>
      </c>
      <c r="S646" s="35">
        <v>0</v>
      </c>
      <c r="T646" s="35">
        <v>0</v>
      </c>
      <c r="U646" s="35">
        <v>0</v>
      </c>
      <c r="V646" s="35">
        <v>0</v>
      </c>
      <c r="W646" s="35">
        <v>0</v>
      </c>
      <c r="X646" s="35">
        <v>0</v>
      </c>
      <c r="Y646" s="35">
        <v>0</v>
      </c>
      <c r="Z646" s="35">
        <v>0</v>
      </c>
      <c r="AA646"/>
      <c r="AB646"/>
      <c r="AC646"/>
      <c r="AD646"/>
      <c r="AE646"/>
      <c r="AF646"/>
      <c r="AG646"/>
      <c r="AH646"/>
      <c r="AI646"/>
    </row>
    <row r="647" spans="1:35" s="10" customFormat="1" ht="63.75" x14ac:dyDescent="0.25">
      <c r="A647" s="218"/>
      <c r="B647" s="219"/>
      <c r="C647" s="206"/>
      <c r="D647" s="209"/>
      <c r="E647" s="36" t="s">
        <v>38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  <c r="N647" s="35">
        <v>0</v>
      </c>
      <c r="O647" s="35">
        <v>0</v>
      </c>
      <c r="P647" s="35">
        <v>0</v>
      </c>
      <c r="Q647" s="35">
        <v>0</v>
      </c>
      <c r="R647" s="35">
        <v>0</v>
      </c>
      <c r="S647" s="35">
        <v>0</v>
      </c>
      <c r="T647" s="35">
        <v>0</v>
      </c>
      <c r="U647" s="35">
        <v>0</v>
      </c>
      <c r="V647" s="35">
        <v>0</v>
      </c>
      <c r="W647" s="35">
        <v>0</v>
      </c>
      <c r="X647" s="35">
        <v>0</v>
      </c>
      <c r="Y647" s="35">
        <v>0</v>
      </c>
      <c r="Z647" s="35">
        <v>0</v>
      </c>
      <c r="AA647"/>
      <c r="AB647"/>
      <c r="AC647"/>
      <c r="AD647"/>
      <c r="AE647"/>
      <c r="AF647"/>
      <c r="AG647"/>
      <c r="AH647"/>
      <c r="AI647"/>
    </row>
    <row r="648" spans="1:35" s="8" customFormat="1" x14ac:dyDescent="0.25">
      <c r="A648" s="38"/>
      <c r="B648" s="39" t="s">
        <v>0</v>
      </c>
      <c r="C648" s="34"/>
      <c r="D648" s="35"/>
      <c r="E648" s="36"/>
      <c r="F648" s="35">
        <v>0</v>
      </c>
      <c r="G648" s="35">
        <v>0</v>
      </c>
      <c r="H648" s="35">
        <v>0</v>
      </c>
      <c r="I648" s="35">
        <v>44</v>
      </c>
      <c r="J648" s="35">
        <v>451</v>
      </c>
      <c r="K648" s="35">
        <v>0</v>
      </c>
      <c r="L648" s="35">
        <v>861</v>
      </c>
      <c r="M648" s="35">
        <v>0</v>
      </c>
      <c r="N648" s="35">
        <v>0</v>
      </c>
      <c r="O648" s="35">
        <v>0</v>
      </c>
      <c r="P648" s="35">
        <v>0</v>
      </c>
      <c r="Q648" s="35">
        <v>0</v>
      </c>
      <c r="R648" s="35">
        <v>0</v>
      </c>
      <c r="S648" s="35">
        <v>0</v>
      </c>
      <c r="T648" s="35">
        <v>0</v>
      </c>
      <c r="U648" s="35">
        <v>1286</v>
      </c>
      <c r="V648" s="35">
        <v>495</v>
      </c>
      <c r="W648" s="35">
        <v>861</v>
      </c>
      <c r="X648" s="35">
        <v>1286</v>
      </c>
      <c r="Y648" s="35">
        <v>2642</v>
      </c>
      <c r="Z648" s="35">
        <v>1762.9073413310784</v>
      </c>
      <c r="AA648"/>
      <c r="AB648"/>
      <c r="AC648"/>
      <c r="AD648"/>
      <c r="AE648"/>
      <c r="AF648"/>
      <c r="AG648"/>
      <c r="AH648"/>
      <c r="AI648"/>
    </row>
    <row r="649" spans="1:35" s="8" customFormat="1" x14ac:dyDescent="0.25">
      <c r="A649" s="38"/>
      <c r="B649" s="39" t="s">
        <v>1</v>
      </c>
      <c r="C649" s="34"/>
      <c r="D649" s="35"/>
      <c r="E649" s="36"/>
      <c r="F649" s="35">
        <v>0</v>
      </c>
      <c r="G649" s="35">
        <v>0</v>
      </c>
      <c r="H649" s="35">
        <v>0</v>
      </c>
      <c r="I649" s="35">
        <v>177</v>
      </c>
      <c r="J649" s="35">
        <v>1804</v>
      </c>
      <c r="K649" s="35">
        <v>0</v>
      </c>
      <c r="L649" s="35">
        <v>3450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5144</v>
      </c>
      <c r="V649" s="35">
        <v>1981</v>
      </c>
      <c r="W649" s="35">
        <v>3450</v>
      </c>
      <c r="X649" s="35">
        <v>5144</v>
      </c>
      <c r="Y649" s="35">
        <v>10575</v>
      </c>
      <c r="Z649" s="35">
        <v>7056.8405954193076</v>
      </c>
      <c r="AA649"/>
      <c r="AB649"/>
      <c r="AC649"/>
      <c r="AD649"/>
      <c r="AE649"/>
      <c r="AF649"/>
      <c r="AG649"/>
      <c r="AH649"/>
      <c r="AI649"/>
    </row>
    <row r="650" spans="1:35" s="8" customFormat="1" x14ac:dyDescent="0.25">
      <c r="A650" s="38"/>
      <c r="B650" s="39" t="s">
        <v>39</v>
      </c>
      <c r="C650" s="34"/>
      <c r="D650" s="35"/>
      <c r="E650" s="36"/>
      <c r="F650" s="35">
        <v>0</v>
      </c>
      <c r="G650" s="35">
        <v>0</v>
      </c>
      <c r="H650" s="35">
        <v>0</v>
      </c>
      <c r="I650" s="35">
        <v>221</v>
      </c>
      <c r="J650" s="35">
        <v>2256</v>
      </c>
      <c r="K650" s="35">
        <v>0</v>
      </c>
      <c r="L650" s="35">
        <v>4312</v>
      </c>
      <c r="M650" s="35">
        <v>0</v>
      </c>
      <c r="N650" s="35">
        <v>0</v>
      </c>
      <c r="O650" s="35">
        <v>0</v>
      </c>
      <c r="P650" s="35">
        <v>0</v>
      </c>
      <c r="Q650" s="35">
        <v>0</v>
      </c>
      <c r="R650" s="35">
        <v>0</v>
      </c>
      <c r="S650" s="35">
        <v>0</v>
      </c>
      <c r="T650" s="35">
        <v>0</v>
      </c>
      <c r="U650" s="35">
        <v>6431</v>
      </c>
      <c r="V650" s="35">
        <v>2477</v>
      </c>
      <c r="W650" s="35">
        <v>4312</v>
      </c>
      <c r="X650" s="35">
        <v>6431</v>
      </c>
      <c r="Y650" s="35">
        <v>13220</v>
      </c>
      <c r="Z650" s="35">
        <v>8821.8486706802323</v>
      </c>
      <c r="AA650"/>
      <c r="AB650"/>
      <c r="AC650"/>
      <c r="AD650"/>
      <c r="AE650"/>
      <c r="AF650"/>
      <c r="AG650"/>
      <c r="AH650"/>
      <c r="AI650"/>
    </row>
    <row r="651" spans="1:35" s="8" customFormat="1" x14ac:dyDescent="0.25">
      <c r="A651" s="38"/>
      <c r="B651" s="40" t="s">
        <v>40</v>
      </c>
      <c r="C651" s="34"/>
      <c r="D651" s="35"/>
      <c r="E651" s="34"/>
      <c r="F651" s="35">
        <v>0</v>
      </c>
      <c r="G651" s="35">
        <v>0</v>
      </c>
      <c r="H651" s="35">
        <v>0</v>
      </c>
      <c r="I651" s="35">
        <v>442</v>
      </c>
      <c r="J651" s="35">
        <v>4511</v>
      </c>
      <c r="K651" s="35">
        <v>0</v>
      </c>
      <c r="L651" s="35">
        <v>8623</v>
      </c>
      <c r="M651" s="35">
        <v>0</v>
      </c>
      <c r="N651" s="35">
        <v>0</v>
      </c>
      <c r="O651" s="35">
        <v>0</v>
      </c>
      <c r="P651" s="35">
        <v>0</v>
      </c>
      <c r="Q651" s="35">
        <v>0</v>
      </c>
      <c r="R651" s="35">
        <v>0</v>
      </c>
      <c r="S651" s="35">
        <v>0</v>
      </c>
      <c r="T651" s="35">
        <v>0</v>
      </c>
      <c r="U651" s="35">
        <v>12861</v>
      </c>
      <c r="V651" s="35">
        <v>4953</v>
      </c>
      <c r="W651" s="35">
        <v>8623</v>
      </c>
      <c r="X651" s="35">
        <v>12861</v>
      </c>
      <c r="Y651" s="35">
        <v>26437</v>
      </c>
      <c r="Z651" s="35">
        <v>17641.59660743062</v>
      </c>
      <c r="AA651"/>
      <c r="AB651"/>
      <c r="AC651"/>
      <c r="AD651"/>
      <c r="AE651"/>
      <c r="AF651"/>
      <c r="AG651"/>
      <c r="AH651"/>
      <c r="AI651"/>
    </row>
    <row r="652" spans="1:35" s="8" customFormat="1" x14ac:dyDescent="0.25">
      <c r="A652" s="38"/>
      <c r="B652" s="39" t="s">
        <v>2</v>
      </c>
      <c r="C652" s="34"/>
      <c r="D652" s="35"/>
      <c r="E652" s="36"/>
      <c r="F652" s="35">
        <v>0</v>
      </c>
      <c r="G652" s="35">
        <v>0</v>
      </c>
      <c r="H652" s="35">
        <v>0</v>
      </c>
      <c r="I652" s="35">
        <v>13</v>
      </c>
      <c r="J652" s="35">
        <v>135</v>
      </c>
      <c r="K652" s="35">
        <v>0</v>
      </c>
      <c r="L652" s="35">
        <v>259</v>
      </c>
      <c r="M652" s="35">
        <v>0</v>
      </c>
      <c r="N652" s="35">
        <v>0</v>
      </c>
      <c r="O652" s="35">
        <v>0</v>
      </c>
      <c r="P652" s="35">
        <v>0</v>
      </c>
      <c r="Q652" s="35">
        <v>0</v>
      </c>
      <c r="R652" s="35">
        <v>0</v>
      </c>
      <c r="S652" s="35">
        <v>0</v>
      </c>
      <c r="T652" s="35">
        <v>0</v>
      </c>
      <c r="U652" s="35">
        <v>386</v>
      </c>
      <c r="V652" s="35">
        <v>148</v>
      </c>
      <c r="W652" s="35">
        <v>259</v>
      </c>
      <c r="X652" s="35">
        <v>386</v>
      </c>
      <c r="Y652" s="35">
        <v>793</v>
      </c>
      <c r="Z652" s="35">
        <v>529.08840855666108</v>
      </c>
      <c r="AA652"/>
      <c r="AB652"/>
      <c r="AC652"/>
      <c r="AD652"/>
      <c r="AE652"/>
      <c r="AF652"/>
      <c r="AG652"/>
      <c r="AH652"/>
      <c r="AI652"/>
    </row>
    <row r="653" spans="1:35" s="8" customFormat="1" x14ac:dyDescent="0.25">
      <c r="A653" s="38"/>
      <c r="B653" s="39" t="s">
        <v>41</v>
      </c>
      <c r="C653" s="34"/>
      <c r="D653" s="35"/>
      <c r="E653" s="36"/>
      <c r="F653" s="35">
        <v>0</v>
      </c>
      <c r="G653" s="35">
        <v>0</v>
      </c>
      <c r="H653" s="35">
        <v>0</v>
      </c>
      <c r="I653" s="35">
        <v>82</v>
      </c>
      <c r="J653" s="35">
        <v>836</v>
      </c>
      <c r="K653" s="35">
        <v>0</v>
      </c>
      <c r="L653" s="35">
        <v>1598</v>
      </c>
      <c r="M653" s="35">
        <v>0</v>
      </c>
      <c r="N653" s="35">
        <v>0</v>
      </c>
      <c r="O653" s="35">
        <v>0</v>
      </c>
      <c r="P653" s="35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2385</v>
      </c>
      <c r="V653" s="35">
        <v>918</v>
      </c>
      <c r="W653" s="35">
        <v>1598</v>
      </c>
      <c r="X653" s="35">
        <v>2385</v>
      </c>
      <c r="Y653" s="35">
        <v>4901</v>
      </c>
      <c r="Z653" s="35">
        <v>3270.3414213659298</v>
      </c>
      <c r="AA653"/>
      <c r="AB653"/>
      <c r="AC653"/>
      <c r="AD653"/>
      <c r="AE653"/>
      <c r="AF653"/>
      <c r="AG653"/>
      <c r="AH653"/>
      <c r="AI653"/>
    </row>
    <row r="654" spans="1:35" s="8" customFormat="1" x14ac:dyDescent="0.25">
      <c r="A654" s="38"/>
      <c r="B654" s="40" t="s">
        <v>42</v>
      </c>
      <c r="C654" s="34"/>
      <c r="D654" s="35"/>
      <c r="E654" s="36"/>
      <c r="F654" s="35">
        <v>0</v>
      </c>
      <c r="G654" s="35">
        <v>0</v>
      </c>
      <c r="H654" s="35">
        <v>0</v>
      </c>
      <c r="I654" s="35">
        <v>537</v>
      </c>
      <c r="J654" s="35">
        <v>5482</v>
      </c>
      <c r="K654" s="35">
        <v>0</v>
      </c>
      <c r="L654" s="35">
        <v>10480</v>
      </c>
      <c r="M654" s="35">
        <v>0</v>
      </c>
      <c r="N654" s="35">
        <v>0</v>
      </c>
      <c r="O654" s="35">
        <v>0</v>
      </c>
      <c r="P654" s="35">
        <v>0</v>
      </c>
      <c r="Q654" s="35">
        <v>0</v>
      </c>
      <c r="R654" s="35">
        <v>0</v>
      </c>
      <c r="S654" s="35">
        <v>0</v>
      </c>
      <c r="T654" s="35">
        <v>0</v>
      </c>
      <c r="U654" s="35">
        <v>15632</v>
      </c>
      <c r="V654" s="35">
        <v>6019</v>
      </c>
      <c r="W654" s="35">
        <v>10480</v>
      </c>
      <c r="X654" s="35">
        <v>15632</v>
      </c>
      <c r="Y654" s="35">
        <v>32131</v>
      </c>
      <c r="Z654" s="35">
        <v>21441.026437353208</v>
      </c>
      <c r="AA654"/>
      <c r="AB654"/>
      <c r="AC654"/>
      <c r="AD654"/>
      <c r="AE654"/>
      <c r="AF654"/>
      <c r="AG654"/>
      <c r="AH654"/>
      <c r="AI654"/>
    </row>
    <row r="655" spans="1:35" s="5" customFormat="1" x14ac:dyDescent="0.25">
      <c r="A655" s="197" t="s">
        <v>112</v>
      </c>
      <c r="B655" s="198" t="s">
        <v>188</v>
      </c>
      <c r="C655" s="199" t="s">
        <v>113</v>
      </c>
      <c r="D655" s="200">
        <v>816</v>
      </c>
      <c r="E655" s="17" t="s">
        <v>34</v>
      </c>
      <c r="F655" s="17">
        <v>0</v>
      </c>
      <c r="G655" s="17">
        <v>0</v>
      </c>
      <c r="H655" s="17">
        <v>0</v>
      </c>
      <c r="I655" s="17">
        <v>537</v>
      </c>
      <c r="J655" s="17">
        <v>5482</v>
      </c>
      <c r="K655" s="17">
        <v>0</v>
      </c>
      <c r="L655" s="17">
        <v>6847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15632</v>
      </c>
      <c r="V655" s="17">
        <v>6019</v>
      </c>
      <c r="W655" s="17">
        <v>6847</v>
      </c>
      <c r="X655" s="17">
        <v>15632</v>
      </c>
      <c r="Y655" s="17">
        <v>28498</v>
      </c>
      <c r="Z655" s="17">
        <v>18796.700205162037</v>
      </c>
      <c r="AA655"/>
      <c r="AB655"/>
      <c r="AC655"/>
      <c r="AD655"/>
      <c r="AE655"/>
      <c r="AF655"/>
      <c r="AG655"/>
      <c r="AH655"/>
      <c r="AI655"/>
    </row>
    <row r="656" spans="1:35" s="10" customFormat="1" ht="38.25" x14ac:dyDescent="0.25">
      <c r="A656" s="197"/>
      <c r="B656" s="198"/>
      <c r="C656" s="199"/>
      <c r="D656" s="200"/>
      <c r="E656" s="18" t="s">
        <v>35</v>
      </c>
      <c r="F656" s="19"/>
      <c r="G656" s="20"/>
      <c r="H656" s="20">
        <v>0</v>
      </c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>
        <v>0</v>
      </c>
      <c r="W656" s="20">
        <v>0</v>
      </c>
      <c r="X656" s="20">
        <v>0</v>
      </c>
      <c r="Y656" s="14">
        <v>0</v>
      </c>
      <c r="Z656" s="14">
        <v>0</v>
      </c>
      <c r="AA656"/>
      <c r="AB656"/>
      <c r="AC656"/>
      <c r="AD656"/>
      <c r="AE656"/>
      <c r="AF656"/>
      <c r="AG656"/>
      <c r="AH656"/>
      <c r="AI656"/>
    </row>
    <row r="657" spans="1:35" s="50" customFormat="1" x14ac:dyDescent="0.25">
      <c r="A657" s="197"/>
      <c r="B657" s="198"/>
      <c r="C657" s="199"/>
      <c r="D657" s="200"/>
      <c r="E657" s="49" t="s">
        <v>36</v>
      </c>
      <c r="F657" s="19">
        <v>0</v>
      </c>
      <c r="G657" s="19">
        <v>0</v>
      </c>
      <c r="H657" s="19">
        <v>0</v>
      </c>
      <c r="I657" s="19">
        <v>537</v>
      </c>
      <c r="J657" s="19">
        <v>5482</v>
      </c>
      <c r="K657" s="19">
        <v>0</v>
      </c>
      <c r="L657" s="19">
        <v>6847</v>
      </c>
      <c r="M657" s="19">
        <v>0</v>
      </c>
      <c r="N657" s="19">
        <v>0</v>
      </c>
      <c r="O657" s="19">
        <v>0</v>
      </c>
      <c r="P657" s="19">
        <v>0</v>
      </c>
      <c r="Q657" s="19">
        <v>0</v>
      </c>
      <c r="R657" s="19">
        <v>0</v>
      </c>
      <c r="S657" s="19">
        <v>0</v>
      </c>
      <c r="T657" s="19">
        <v>0</v>
      </c>
      <c r="U657" s="19">
        <v>15632</v>
      </c>
      <c r="V657" s="19">
        <v>6019</v>
      </c>
      <c r="W657" s="19">
        <v>6847</v>
      </c>
      <c r="X657" s="19">
        <v>15632</v>
      </c>
      <c r="Y657" s="14">
        <v>28498</v>
      </c>
      <c r="Z657" s="14">
        <v>18796.700205162037</v>
      </c>
      <c r="AA657"/>
      <c r="AB657"/>
      <c r="AC657"/>
      <c r="AD657"/>
      <c r="AE657"/>
      <c r="AF657"/>
      <c r="AG657"/>
      <c r="AH657"/>
      <c r="AI657"/>
    </row>
    <row r="658" spans="1:35" s="10" customFormat="1" x14ac:dyDescent="0.25">
      <c r="A658" s="197"/>
      <c r="B658" s="198"/>
      <c r="C658" s="199"/>
      <c r="D658" s="200"/>
      <c r="E658" s="18" t="s">
        <v>37</v>
      </c>
      <c r="F658" s="19"/>
      <c r="G658" s="20"/>
      <c r="H658" s="20">
        <v>0</v>
      </c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>
        <v>0</v>
      </c>
      <c r="W658" s="20">
        <v>0</v>
      </c>
      <c r="X658" s="20">
        <v>0</v>
      </c>
      <c r="Y658" s="14">
        <v>0</v>
      </c>
      <c r="Z658" s="14">
        <v>0</v>
      </c>
      <c r="AA658"/>
      <c r="AB658"/>
      <c r="AC658"/>
      <c r="AD658"/>
      <c r="AE658"/>
      <c r="AF658"/>
      <c r="AG658"/>
      <c r="AH658"/>
      <c r="AI658"/>
    </row>
    <row r="659" spans="1:35" s="10" customFormat="1" ht="63.75" x14ac:dyDescent="0.25">
      <c r="A659" s="197"/>
      <c r="B659" s="198"/>
      <c r="C659" s="199"/>
      <c r="D659" s="200"/>
      <c r="E659" s="18" t="s">
        <v>38</v>
      </c>
      <c r="F659" s="19"/>
      <c r="G659" s="20"/>
      <c r="H659" s="20">
        <v>0</v>
      </c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>
        <v>0</v>
      </c>
      <c r="W659" s="20">
        <v>0</v>
      </c>
      <c r="X659" s="20">
        <v>0</v>
      </c>
      <c r="Y659" s="14">
        <v>0</v>
      </c>
      <c r="Z659" s="14">
        <v>0</v>
      </c>
      <c r="AA659"/>
      <c r="AB659"/>
      <c r="AC659"/>
      <c r="AD659"/>
      <c r="AE659"/>
      <c r="AF659"/>
      <c r="AG659"/>
      <c r="AH659"/>
      <c r="AI659"/>
    </row>
    <row r="660" spans="1:35" s="8" customFormat="1" x14ac:dyDescent="0.25">
      <c r="A660" s="22"/>
      <c r="B660" s="23" t="s">
        <v>0</v>
      </c>
      <c r="C660" s="18"/>
      <c r="D660" s="19"/>
      <c r="E660" s="18"/>
      <c r="F660" s="20">
        <v>0</v>
      </c>
      <c r="G660" s="20">
        <v>0</v>
      </c>
      <c r="H660" s="20">
        <v>0</v>
      </c>
      <c r="I660" s="20">
        <v>44</v>
      </c>
      <c r="J660" s="20">
        <v>451</v>
      </c>
      <c r="K660" s="20">
        <v>0</v>
      </c>
      <c r="L660" s="20">
        <v>563</v>
      </c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1286</v>
      </c>
      <c r="V660" s="20">
        <v>495</v>
      </c>
      <c r="W660" s="20">
        <v>563</v>
      </c>
      <c r="X660" s="20">
        <v>1286</v>
      </c>
      <c r="Y660" s="14">
        <v>2344</v>
      </c>
      <c r="Z660" s="14">
        <v>1546.0041711706135</v>
      </c>
      <c r="AA660"/>
      <c r="AB660"/>
      <c r="AC660"/>
      <c r="AD660"/>
      <c r="AE660"/>
      <c r="AF660"/>
      <c r="AG660"/>
      <c r="AH660"/>
      <c r="AI660"/>
    </row>
    <row r="661" spans="1:35" s="8" customFormat="1" x14ac:dyDescent="0.25">
      <c r="A661" s="22"/>
      <c r="B661" s="23" t="s">
        <v>1</v>
      </c>
      <c r="C661" s="18"/>
      <c r="D661" s="19"/>
      <c r="E661" s="18"/>
      <c r="F661" s="20">
        <v>0</v>
      </c>
      <c r="G661" s="20">
        <v>0</v>
      </c>
      <c r="H661" s="20">
        <v>0</v>
      </c>
      <c r="I661" s="20">
        <v>177</v>
      </c>
      <c r="J661" s="20">
        <v>1804</v>
      </c>
      <c r="K661" s="20">
        <v>0</v>
      </c>
      <c r="L661" s="20">
        <v>2254</v>
      </c>
      <c r="M661" s="20">
        <v>0</v>
      </c>
      <c r="N661" s="20">
        <v>0</v>
      </c>
      <c r="O661" s="20">
        <v>0</v>
      </c>
      <c r="P661" s="20">
        <v>0</v>
      </c>
      <c r="Q661" s="20">
        <v>0</v>
      </c>
      <c r="R661" s="20">
        <v>0</v>
      </c>
      <c r="S661" s="20">
        <v>0</v>
      </c>
      <c r="T661" s="20">
        <v>0</v>
      </c>
      <c r="U661" s="20">
        <v>5144</v>
      </c>
      <c r="V661" s="20">
        <v>1981</v>
      </c>
      <c r="W661" s="20">
        <v>2254</v>
      </c>
      <c r="X661" s="20">
        <v>5144</v>
      </c>
      <c r="Y661" s="14">
        <v>9379</v>
      </c>
      <c r="Z661" s="14">
        <v>6186.3164628289851</v>
      </c>
      <c r="AA661"/>
      <c r="AB661"/>
      <c r="AC661"/>
      <c r="AD661"/>
      <c r="AE661"/>
      <c r="AF661"/>
      <c r="AG661"/>
      <c r="AH661"/>
      <c r="AI661"/>
    </row>
    <row r="662" spans="1:35" s="8" customFormat="1" x14ac:dyDescent="0.25">
      <c r="A662" s="22"/>
      <c r="B662" s="23" t="s">
        <v>39</v>
      </c>
      <c r="C662" s="18"/>
      <c r="D662" s="19"/>
      <c r="E662" s="18"/>
      <c r="F662" s="20">
        <v>0</v>
      </c>
      <c r="G662" s="20">
        <v>0</v>
      </c>
      <c r="H662" s="20">
        <v>0</v>
      </c>
      <c r="I662" s="20">
        <v>221</v>
      </c>
      <c r="J662" s="20">
        <v>2256</v>
      </c>
      <c r="K662" s="20">
        <v>0</v>
      </c>
      <c r="L662" s="20">
        <v>2817</v>
      </c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6431</v>
      </c>
      <c r="V662" s="20">
        <v>2477</v>
      </c>
      <c r="W662" s="20">
        <v>2817</v>
      </c>
      <c r="X662" s="20">
        <v>6431</v>
      </c>
      <c r="Y662" s="14">
        <v>11725</v>
      </c>
      <c r="Z662" s="14">
        <v>7733.69350494233</v>
      </c>
      <c r="AA662"/>
      <c r="AB662"/>
      <c r="AC662"/>
      <c r="AD662"/>
      <c r="AE662"/>
      <c r="AF662"/>
      <c r="AG662"/>
      <c r="AH662"/>
      <c r="AI662"/>
    </row>
    <row r="663" spans="1:35" s="10" customFormat="1" x14ac:dyDescent="0.25">
      <c r="A663" s="24"/>
      <c r="B663" s="25" t="s">
        <v>40</v>
      </c>
      <c r="C663" s="15"/>
      <c r="D663" s="14"/>
      <c r="E663" s="15"/>
      <c r="F663" s="21">
        <v>0</v>
      </c>
      <c r="G663" s="21">
        <v>0</v>
      </c>
      <c r="H663" s="21">
        <v>0</v>
      </c>
      <c r="I663" s="21">
        <v>442</v>
      </c>
      <c r="J663" s="21">
        <v>4511</v>
      </c>
      <c r="K663" s="21">
        <v>0</v>
      </c>
      <c r="L663" s="21">
        <v>5634</v>
      </c>
      <c r="M663" s="21">
        <v>0</v>
      </c>
      <c r="N663" s="21">
        <v>0</v>
      </c>
      <c r="O663" s="21">
        <v>0</v>
      </c>
      <c r="P663" s="21">
        <v>0</v>
      </c>
      <c r="Q663" s="21">
        <v>0</v>
      </c>
      <c r="R663" s="21">
        <v>0</v>
      </c>
      <c r="S663" s="21">
        <v>0</v>
      </c>
      <c r="T663" s="21">
        <v>0</v>
      </c>
      <c r="U663" s="21">
        <v>12861</v>
      </c>
      <c r="V663" s="21">
        <v>4953</v>
      </c>
      <c r="W663" s="21">
        <v>5634</v>
      </c>
      <c r="X663" s="21">
        <v>12861</v>
      </c>
      <c r="Y663" s="14">
        <v>23448</v>
      </c>
      <c r="Z663" s="14">
        <v>15466.014138941928</v>
      </c>
      <c r="AA663"/>
      <c r="AB663"/>
      <c r="AC663"/>
      <c r="AD663"/>
      <c r="AE663"/>
      <c r="AF663"/>
      <c r="AG663"/>
      <c r="AH663"/>
      <c r="AI663"/>
    </row>
    <row r="664" spans="1:35" s="8" customFormat="1" x14ac:dyDescent="0.25">
      <c r="A664" s="22"/>
      <c r="B664" s="23" t="s">
        <v>2</v>
      </c>
      <c r="C664" s="18"/>
      <c r="D664" s="19"/>
      <c r="E664" s="18"/>
      <c r="F664" s="20">
        <v>0</v>
      </c>
      <c r="G664" s="20">
        <v>0</v>
      </c>
      <c r="H664" s="20">
        <v>0</v>
      </c>
      <c r="I664" s="20">
        <v>13</v>
      </c>
      <c r="J664" s="20">
        <v>135</v>
      </c>
      <c r="K664" s="20">
        <v>0</v>
      </c>
      <c r="L664" s="20">
        <v>169</v>
      </c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386</v>
      </c>
      <c r="V664" s="20">
        <v>148</v>
      </c>
      <c r="W664" s="20">
        <v>169</v>
      </c>
      <c r="X664" s="20">
        <v>386</v>
      </c>
      <c r="Y664" s="14">
        <v>703</v>
      </c>
      <c r="Z664" s="14">
        <v>463.58073971625231</v>
      </c>
      <c r="AA664"/>
      <c r="AB664"/>
      <c r="AC664"/>
      <c r="AD664"/>
      <c r="AE664"/>
      <c r="AF664"/>
      <c r="AG664"/>
      <c r="AH664"/>
      <c r="AI664"/>
    </row>
    <row r="665" spans="1:35" s="8" customFormat="1" x14ac:dyDescent="0.25">
      <c r="A665" s="22"/>
      <c r="B665" s="23" t="s">
        <v>41</v>
      </c>
      <c r="C665" s="18"/>
      <c r="D665" s="19"/>
      <c r="E665" s="18"/>
      <c r="F665" s="19">
        <v>0</v>
      </c>
      <c r="G665" s="19">
        <v>0</v>
      </c>
      <c r="H665" s="19">
        <v>0</v>
      </c>
      <c r="I665" s="19">
        <v>82</v>
      </c>
      <c r="J665" s="19">
        <v>836</v>
      </c>
      <c r="K665" s="19">
        <v>0</v>
      </c>
      <c r="L665" s="19">
        <v>1044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2385</v>
      </c>
      <c r="V665" s="19">
        <v>918</v>
      </c>
      <c r="W665" s="19">
        <v>1044</v>
      </c>
      <c r="X665" s="19">
        <v>2385</v>
      </c>
      <c r="Y665" s="14">
        <v>4347</v>
      </c>
      <c r="Z665" s="14">
        <v>2867.1053265038581</v>
      </c>
      <c r="AA665"/>
      <c r="AB665"/>
      <c r="AC665"/>
      <c r="AD665"/>
      <c r="AE665"/>
      <c r="AF665"/>
      <c r="AG665"/>
      <c r="AH665"/>
      <c r="AI665"/>
    </row>
    <row r="666" spans="1:35" s="8" customFormat="1" x14ac:dyDescent="0.25">
      <c r="A666" s="22"/>
      <c r="B666" s="25" t="s">
        <v>42</v>
      </c>
      <c r="C666" s="15"/>
      <c r="D666" s="14"/>
      <c r="E666" s="15"/>
      <c r="F666" s="14">
        <v>0</v>
      </c>
      <c r="G666" s="14">
        <v>0</v>
      </c>
      <c r="H666" s="14">
        <v>0</v>
      </c>
      <c r="I666" s="14">
        <v>537</v>
      </c>
      <c r="J666" s="14">
        <v>5482</v>
      </c>
      <c r="K666" s="14">
        <v>0</v>
      </c>
      <c r="L666" s="14">
        <v>6847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15632</v>
      </c>
      <c r="V666" s="14">
        <v>6019</v>
      </c>
      <c r="W666" s="14">
        <v>6847</v>
      </c>
      <c r="X666" s="14">
        <v>15632</v>
      </c>
      <c r="Y666" s="14">
        <v>28498</v>
      </c>
      <c r="Z666" s="14">
        <v>18796.700205162037</v>
      </c>
      <c r="AA666"/>
      <c r="AB666"/>
      <c r="AC666"/>
      <c r="AD666"/>
      <c r="AE666"/>
      <c r="AF666"/>
      <c r="AG666"/>
      <c r="AH666"/>
      <c r="AI666"/>
    </row>
    <row r="667" spans="1:35" s="5" customFormat="1" x14ac:dyDescent="0.25">
      <c r="A667" s="197" t="s">
        <v>114</v>
      </c>
      <c r="B667" s="198" t="s">
        <v>189</v>
      </c>
      <c r="C667" s="199" t="s">
        <v>113</v>
      </c>
      <c r="D667" s="200">
        <v>114</v>
      </c>
      <c r="E667" s="17" t="s">
        <v>34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3633</v>
      </c>
      <c r="M667" s="17">
        <v>0</v>
      </c>
      <c r="N667" s="17">
        <v>0</v>
      </c>
      <c r="O667" s="17">
        <v>0</v>
      </c>
      <c r="P667" s="17">
        <v>0</v>
      </c>
      <c r="Q667" s="17">
        <v>0</v>
      </c>
      <c r="R667" s="17">
        <v>0</v>
      </c>
      <c r="S667" s="17">
        <v>0</v>
      </c>
      <c r="T667" s="17">
        <v>0</v>
      </c>
      <c r="U667" s="17">
        <v>0</v>
      </c>
      <c r="V667" s="17">
        <v>0</v>
      </c>
      <c r="W667" s="17">
        <v>3633</v>
      </c>
      <c r="X667" s="17">
        <v>0</v>
      </c>
      <c r="Y667" s="17">
        <v>3633</v>
      </c>
      <c r="Z667" s="17">
        <v>2644.3262321911702</v>
      </c>
      <c r="AA667"/>
      <c r="AB667"/>
      <c r="AC667"/>
      <c r="AD667"/>
      <c r="AE667"/>
      <c r="AF667"/>
      <c r="AG667"/>
      <c r="AH667"/>
      <c r="AI667"/>
    </row>
    <row r="668" spans="1:35" s="10" customFormat="1" ht="38.25" x14ac:dyDescent="0.25">
      <c r="A668" s="197"/>
      <c r="B668" s="198"/>
      <c r="C668" s="199"/>
      <c r="D668" s="200"/>
      <c r="E668" s="18" t="s">
        <v>35</v>
      </c>
      <c r="F668" s="19"/>
      <c r="G668" s="20"/>
      <c r="H668" s="20">
        <v>0</v>
      </c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>
        <v>0</v>
      </c>
      <c r="W668" s="20">
        <v>0</v>
      </c>
      <c r="X668" s="20">
        <v>0</v>
      </c>
      <c r="Y668" s="14">
        <v>0</v>
      </c>
      <c r="Z668" s="14">
        <v>0</v>
      </c>
      <c r="AA668"/>
      <c r="AB668"/>
      <c r="AC668"/>
      <c r="AD668"/>
      <c r="AE668"/>
      <c r="AF668"/>
      <c r="AG668"/>
      <c r="AH668"/>
      <c r="AI668"/>
    </row>
    <row r="669" spans="1:35" s="50" customFormat="1" x14ac:dyDescent="0.25">
      <c r="A669" s="197"/>
      <c r="B669" s="198"/>
      <c r="C669" s="199"/>
      <c r="D669" s="200"/>
      <c r="E669" s="49" t="s">
        <v>36</v>
      </c>
      <c r="F669" s="19">
        <v>0</v>
      </c>
      <c r="G669" s="19">
        <v>0</v>
      </c>
      <c r="H669" s="19">
        <v>0</v>
      </c>
      <c r="I669" s="19">
        <v>0</v>
      </c>
      <c r="J669" s="19">
        <v>0</v>
      </c>
      <c r="K669" s="19">
        <v>0</v>
      </c>
      <c r="L669" s="19">
        <v>3633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3633</v>
      </c>
      <c r="X669" s="19">
        <v>0</v>
      </c>
      <c r="Y669" s="14">
        <v>3633</v>
      </c>
      <c r="Z669" s="14">
        <v>2644.3262321911702</v>
      </c>
      <c r="AA669"/>
      <c r="AB669"/>
      <c r="AC669"/>
      <c r="AD669"/>
      <c r="AE669"/>
      <c r="AF669"/>
      <c r="AG669"/>
      <c r="AH669"/>
      <c r="AI669"/>
    </row>
    <row r="670" spans="1:35" s="10" customFormat="1" x14ac:dyDescent="0.25">
      <c r="A670" s="197"/>
      <c r="B670" s="198"/>
      <c r="C670" s="199"/>
      <c r="D670" s="200"/>
      <c r="E670" s="18" t="s">
        <v>37</v>
      </c>
      <c r="F670" s="19"/>
      <c r="G670" s="20"/>
      <c r="H670" s="20">
        <v>0</v>
      </c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>
        <v>0</v>
      </c>
      <c r="W670" s="20">
        <v>0</v>
      </c>
      <c r="X670" s="20">
        <v>0</v>
      </c>
      <c r="Y670" s="14">
        <v>0</v>
      </c>
      <c r="Z670" s="14">
        <v>0</v>
      </c>
      <c r="AA670"/>
      <c r="AB670"/>
      <c r="AC670"/>
      <c r="AD670"/>
      <c r="AE670"/>
      <c r="AF670"/>
      <c r="AG670"/>
      <c r="AH670"/>
      <c r="AI670"/>
    </row>
    <row r="671" spans="1:35" s="10" customFormat="1" ht="63.75" x14ac:dyDescent="0.25">
      <c r="A671" s="197"/>
      <c r="B671" s="198"/>
      <c r="C671" s="199"/>
      <c r="D671" s="200"/>
      <c r="E671" s="18" t="s">
        <v>38</v>
      </c>
      <c r="F671" s="19"/>
      <c r="G671" s="20"/>
      <c r="H671" s="20">
        <v>0</v>
      </c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>
        <v>0</v>
      </c>
      <c r="W671" s="20">
        <v>0</v>
      </c>
      <c r="X671" s="20">
        <v>0</v>
      </c>
      <c r="Y671" s="14">
        <v>0</v>
      </c>
      <c r="Z671" s="14">
        <v>0</v>
      </c>
      <c r="AA671"/>
      <c r="AB671"/>
      <c r="AC671"/>
      <c r="AD671"/>
      <c r="AE671"/>
      <c r="AF671"/>
      <c r="AG671"/>
      <c r="AH671"/>
      <c r="AI671"/>
    </row>
    <row r="672" spans="1:35" s="8" customFormat="1" x14ac:dyDescent="0.25">
      <c r="A672" s="22"/>
      <c r="B672" s="23" t="s">
        <v>0</v>
      </c>
      <c r="C672" s="18"/>
      <c r="D672" s="19"/>
      <c r="E672" s="18"/>
      <c r="F672" s="20">
        <v>0</v>
      </c>
      <c r="G672" s="20">
        <v>0</v>
      </c>
      <c r="H672" s="20">
        <v>0</v>
      </c>
      <c r="I672" s="20">
        <v>0</v>
      </c>
      <c r="J672" s="20">
        <v>0</v>
      </c>
      <c r="K672" s="20">
        <v>0</v>
      </c>
      <c r="L672" s="20">
        <v>298</v>
      </c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298</v>
      </c>
      <c r="X672" s="20">
        <v>0</v>
      </c>
      <c r="Y672" s="14">
        <v>298</v>
      </c>
      <c r="Z672" s="14">
        <v>216.90317016046484</v>
      </c>
      <c r="AA672"/>
      <c r="AB672"/>
      <c r="AC672"/>
      <c r="AD672"/>
      <c r="AE672"/>
      <c r="AF672"/>
      <c r="AG672"/>
      <c r="AH672"/>
      <c r="AI672"/>
    </row>
    <row r="673" spans="1:35" s="8" customFormat="1" x14ac:dyDescent="0.25">
      <c r="A673" s="22"/>
      <c r="B673" s="23" t="s">
        <v>1</v>
      </c>
      <c r="C673" s="18"/>
      <c r="D673" s="19"/>
      <c r="E673" s="18"/>
      <c r="F673" s="20">
        <v>0</v>
      </c>
      <c r="G673" s="20">
        <v>0</v>
      </c>
      <c r="H673" s="20">
        <v>0</v>
      </c>
      <c r="I673" s="20">
        <v>0</v>
      </c>
      <c r="J673" s="20">
        <v>0</v>
      </c>
      <c r="K673" s="20">
        <v>0</v>
      </c>
      <c r="L673" s="20">
        <v>1196</v>
      </c>
      <c r="M673" s="20">
        <v>0</v>
      </c>
      <c r="N673" s="20">
        <v>0</v>
      </c>
      <c r="O673" s="20">
        <v>0</v>
      </c>
      <c r="P673" s="20">
        <v>0</v>
      </c>
      <c r="Q673" s="20">
        <v>0</v>
      </c>
      <c r="R673" s="20">
        <v>0</v>
      </c>
      <c r="S673" s="20">
        <v>0</v>
      </c>
      <c r="T673" s="20">
        <v>0</v>
      </c>
      <c r="U673" s="20">
        <v>0</v>
      </c>
      <c r="V673" s="20">
        <v>0</v>
      </c>
      <c r="W673" s="20">
        <v>1196</v>
      </c>
      <c r="X673" s="20">
        <v>0</v>
      </c>
      <c r="Y673" s="14">
        <v>1196</v>
      </c>
      <c r="Z673" s="14">
        <v>870.52413259032198</v>
      </c>
      <c r="AA673"/>
      <c r="AB673"/>
      <c r="AC673"/>
      <c r="AD673"/>
      <c r="AE673"/>
      <c r="AF673"/>
      <c r="AG673"/>
      <c r="AH673"/>
      <c r="AI673"/>
    </row>
    <row r="674" spans="1:35" s="8" customFormat="1" x14ac:dyDescent="0.25">
      <c r="A674" s="22"/>
      <c r="B674" s="23" t="s">
        <v>39</v>
      </c>
      <c r="C674" s="18"/>
      <c r="D674" s="19"/>
      <c r="E674" s="18"/>
      <c r="F674" s="20">
        <v>0</v>
      </c>
      <c r="G674" s="20">
        <v>0</v>
      </c>
      <c r="H674" s="20">
        <v>0</v>
      </c>
      <c r="I674" s="20">
        <v>0</v>
      </c>
      <c r="J674" s="20">
        <v>0</v>
      </c>
      <c r="K674" s="20">
        <v>0</v>
      </c>
      <c r="L674" s="20">
        <v>1495</v>
      </c>
      <c r="M674" s="20">
        <v>0</v>
      </c>
      <c r="N674" s="20">
        <v>0</v>
      </c>
      <c r="O674" s="20">
        <v>0</v>
      </c>
      <c r="P674" s="20">
        <v>0</v>
      </c>
      <c r="Q674" s="20">
        <v>0</v>
      </c>
      <c r="R674" s="20">
        <v>0</v>
      </c>
      <c r="S674" s="20">
        <v>0</v>
      </c>
      <c r="T674" s="20">
        <v>0</v>
      </c>
      <c r="U674" s="20">
        <v>0</v>
      </c>
      <c r="V674" s="20">
        <v>0</v>
      </c>
      <c r="W674" s="20">
        <v>1495</v>
      </c>
      <c r="X674" s="20">
        <v>0</v>
      </c>
      <c r="Y674" s="14">
        <v>1495</v>
      </c>
      <c r="Z674" s="14">
        <v>1088.1551657379025</v>
      </c>
      <c r="AA674"/>
      <c r="AB674"/>
      <c r="AC674"/>
      <c r="AD674"/>
      <c r="AE674"/>
      <c r="AF674"/>
      <c r="AG674"/>
      <c r="AH674"/>
      <c r="AI674"/>
    </row>
    <row r="675" spans="1:35" s="10" customFormat="1" x14ac:dyDescent="0.25">
      <c r="A675" s="24"/>
      <c r="B675" s="25" t="s">
        <v>40</v>
      </c>
      <c r="C675" s="15"/>
      <c r="D675" s="14"/>
      <c r="E675" s="15"/>
      <c r="F675" s="21">
        <v>0</v>
      </c>
      <c r="G675" s="21">
        <v>0</v>
      </c>
      <c r="H675" s="21">
        <v>0</v>
      </c>
      <c r="I675" s="21">
        <v>0</v>
      </c>
      <c r="J675" s="21">
        <v>0</v>
      </c>
      <c r="K675" s="21">
        <v>0</v>
      </c>
      <c r="L675" s="21">
        <v>2989</v>
      </c>
      <c r="M675" s="21">
        <v>0</v>
      </c>
      <c r="N675" s="21">
        <v>0</v>
      </c>
      <c r="O675" s="21">
        <v>0</v>
      </c>
      <c r="P675" s="21">
        <v>0</v>
      </c>
      <c r="Q675" s="21">
        <v>0</v>
      </c>
      <c r="R675" s="21">
        <v>0</v>
      </c>
      <c r="S675" s="21">
        <v>0</v>
      </c>
      <c r="T675" s="21">
        <v>0</v>
      </c>
      <c r="U675" s="21">
        <v>0</v>
      </c>
      <c r="V675" s="21">
        <v>0</v>
      </c>
      <c r="W675" s="21">
        <v>2989</v>
      </c>
      <c r="X675" s="21">
        <v>0</v>
      </c>
      <c r="Y675" s="14">
        <v>2989</v>
      </c>
      <c r="Z675" s="14">
        <v>2175.5824684886893</v>
      </c>
      <c r="AA675"/>
      <c r="AB675"/>
      <c r="AC675"/>
      <c r="AD675"/>
      <c r="AE675"/>
      <c r="AF675"/>
      <c r="AG675"/>
      <c r="AH675"/>
      <c r="AI675"/>
    </row>
    <row r="676" spans="1:35" s="8" customFormat="1" x14ac:dyDescent="0.25">
      <c r="A676" s="22"/>
      <c r="B676" s="23" t="s">
        <v>2</v>
      </c>
      <c r="C676" s="18"/>
      <c r="D676" s="19"/>
      <c r="E676" s="18"/>
      <c r="F676" s="20">
        <v>0</v>
      </c>
      <c r="G676" s="20">
        <v>0</v>
      </c>
      <c r="H676" s="20">
        <v>0</v>
      </c>
      <c r="I676" s="20">
        <v>0</v>
      </c>
      <c r="J676" s="20">
        <v>0</v>
      </c>
      <c r="K676" s="20">
        <v>0</v>
      </c>
      <c r="L676" s="20">
        <v>90</v>
      </c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90</v>
      </c>
      <c r="X676" s="20">
        <v>0</v>
      </c>
      <c r="Y676" s="14">
        <v>90</v>
      </c>
      <c r="Z676" s="14">
        <v>65.50766884040884</v>
      </c>
      <c r="AA676"/>
      <c r="AB676"/>
      <c r="AC676"/>
      <c r="AD676"/>
      <c r="AE676"/>
      <c r="AF676"/>
      <c r="AG676"/>
      <c r="AH676"/>
      <c r="AI676"/>
    </row>
    <row r="677" spans="1:35" s="8" customFormat="1" x14ac:dyDescent="0.25">
      <c r="A677" s="22"/>
      <c r="B677" s="23" t="s">
        <v>41</v>
      </c>
      <c r="C677" s="18"/>
      <c r="D677" s="19"/>
      <c r="E677" s="18"/>
      <c r="F677" s="19">
        <v>0</v>
      </c>
      <c r="G677" s="19">
        <v>0</v>
      </c>
      <c r="H677" s="19">
        <v>0</v>
      </c>
      <c r="I677" s="19">
        <v>0</v>
      </c>
      <c r="J677" s="19">
        <v>0</v>
      </c>
      <c r="K677" s="19">
        <v>0</v>
      </c>
      <c r="L677" s="19">
        <v>554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554</v>
      </c>
      <c r="X677" s="19">
        <v>0</v>
      </c>
      <c r="Y677" s="14">
        <v>554</v>
      </c>
      <c r="Z677" s="14">
        <v>403.23609486207221</v>
      </c>
      <c r="AA677"/>
      <c r="AB677"/>
      <c r="AC677"/>
      <c r="AD677"/>
      <c r="AE677"/>
      <c r="AF677"/>
      <c r="AG677"/>
      <c r="AH677"/>
      <c r="AI677"/>
    </row>
    <row r="678" spans="1:35" s="8" customFormat="1" x14ac:dyDescent="0.25">
      <c r="A678" s="22"/>
      <c r="B678" s="25" t="s">
        <v>42</v>
      </c>
      <c r="C678" s="15"/>
      <c r="D678" s="14"/>
      <c r="E678" s="15"/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3633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3633</v>
      </c>
      <c r="X678" s="14">
        <v>0</v>
      </c>
      <c r="Y678" s="14">
        <v>3633</v>
      </c>
      <c r="Z678" s="14">
        <v>2644.3262321911702</v>
      </c>
      <c r="AA678"/>
      <c r="AB678"/>
      <c r="AC678"/>
      <c r="AD678"/>
      <c r="AE678"/>
      <c r="AF678"/>
      <c r="AG678"/>
      <c r="AH678"/>
      <c r="AI678"/>
    </row>
    <row r="679" spans="1:35" s="10" customFormat="1" x14ac:dyDescent="0.25">
      <c r="A679" s="218" t="s">
        <v>115</v>
      </c>
      <c r="B679" s="219" t="s">
        <v>116</v>
      </c>
      <c r="C679" s="204" t="s">
        <v>106</v>
      </c>
      <c r="D679" s="207">
        <v>1787</v>
      </c>
      <c r="E679" s="34" t="s">
        <v>34</v>
      </c>
      <c r="F679" s="35">
        <v>1923</v>
      </c>
      <c r="G679" s="35">
        <v>0</v>
      </c>
      <c r="H679" s="35">
        <v>1923</v>
      </c>
      <c r="I679" s="35">
        <v>7788</v>
      </c>
      <c r="J679" s="35">
        <v>27336</v>
      </c>
      <c r="K679" s="35">
        <v>0</v>
      </c>
      <c r="L679" s="35">
        <v>0</v>
      </c>
      <c r="M679" s="35">
        <v>0</v>
      </c>
      <c r="N679" s="35">
        <v>0</v>
      </c>
      <c r="O679" s="35">
        <v>0</v>
      </c>
      <c r="P679" s="35">
        <v>0</v>
      </c>
      <c r="Q679" s="35">
        <v>0</v>
      </c>
      <c r="R679" s="35">
        <v>0</v>
      </c>
      <c r="S679" s="35">
        <v>0</v>
      </c>
      <c r="T679" s="35">
        <v>0</v>
      </c>
      <c r="U679" s="35">
        <v>53898</v>
      </c>
      <c r="V679" s="35">
        <v>35124</v>
      </c>
      <c r="W679" s="35">
        <v>0</v>
      </c>
      <c r="X679" s="35">
        <v>53898</v>
      </c>
      <c r="Y679" s="35">
        <v>89022</v>
      </c>
      <c r="Z679" s="35">
        <v>61291.723290223599</v>
      </c>
      <c r="AA679"/>
      <c r="AB679"/>
      <c r="AC679"/>
      <c r="AD679"/>
      <c r="AE679"/>
      <c r="AF679"/>
      <c r="AG679"/>
      <c r="AH679"/>
      <c r="AI679"/>
    </row>
    <row r="680" spans="1:35" s="10" customFormat="1" ht="38.25" x14ac:dyDescent="0.25">
      <c r="A680" s="218"/>
      <c r="B680" s="219"/>
      <c r="C680" s="205"/>
      <c r="D680" s="208"/>
      <c r="E680" s="36" t="s">
        <v>35</v>
      </c>
      <c r="F680" s="37">
        <v>0</v>
      </c>
      <c r="G680" s="37">
        <v>0</v>
      </c>
      <c r="H680" s="37">
        <v>0</v>
      </c>
      <c r="I680" s="37">
        <v>0</v>
      </c>
      <c r="J680" s="37">
        <v>0</v>
      </c>
      <c r="K680" s="37">
        <v>0</v>
      </c>
      <c r="L680" s="37">
        <v>0</v>
      </c>
      <c r="M680" s="37">
        <v>0</v>
      </c>
      <c r="N680" s="37">
        <v>0</v>
      </c>
      <c r="O680" s="37">
        <v>0</v>
      </c>
      <c r="P680" s="37">
        <v>0</v>
      </c>
      <c r="Q680" s="37">
        <v>0</v>
      </c>
      <c r="R680" s="37">
        <v>0</v>
      </c>
      <c r="S680" s="37">
        <v>0</v>
      </c>
      <c r="T680" s="37">
        <v>0</v>
      </c>
      <c r="U680" s="37">
        <v>0</v>
      </c>
      <c r="V680" s="37">
        <v>0</v>
      </c>
      <c r="W680" s="37">
        <v>0</v>
      </c>
      <c r="X680" s="37">
        <v>0</v>
      </c>
      <c r="Y680" s="37">
        <v>0</v>
      </c>
      <c r="Z680" s="37">
        <v>0</v>
      </c>
      <c r="AA680"/>
      <c r="AB680"/>
      <c r="AC680"/>
      <c r="AD680"/>
      <c r="AE680"/>
      <c r="AF680"/>
      <c r="AG680"/>
      <c r="AH680"/>
      <c r="AI680"/>
    </row>
    <row r="681" spans="1:35" s="10" customFormat="1" x14ac:dyDescent="0.25">
      <c r="A681" s="218"/>
      <c r="B681" s="219"/>
      <c r="C681" s="205"/>
      <c r="D681" s="208"/>
      <c r="E681" s="36" t="s">
        <v>36</v>
      </c>
      <c r="F681" s="37">
        <v>1923</v>
      </c>
      <c r="G681" s="37">
        <v>0</v>
      </c>
      <c r="H681" s="37">
        <v>1923</v>
      </c>
      <c r="I681" s="37">
        <v>7788</v>
      </c>
      <c r="J681" s="37">
        <v>27336</v>
      </c>
      <c r="K681" s="37">
        <v>0</v>
      </c>
      <c r="L681" s="37">
        <v>0</v>
      </c>
      <c r="M681" s="37">
        <v>0</v>
      </c>
      <c r="N681" s="37">
        <v>0</v>
      </c>
      <c r="O681" s="37">
        <v>0</v>
      </c>
      <c r="P681" s="37">
        <v>0</v>
      </c>
      <c r="Q681" s="37">
        <v>0</v>
      </c>
      <c r="R681" s="37">
        <v>0</v>
      </c>
      <c r="S681" s="37">
        <v>0</v>
      </c>
      <c r="T681" s="37">
        <v>0</v>
      </c>
      <c r="U681" s="37">
        <v>53898</v>
      </c>
      <c r="V681" s="37">
        <v>35124</v>
      </c>
      <c r="W681" s="37">
        <v>0</v>
      </c>
      <c r="X681" s="37">
        <v>53898</v>
      </c>
      <c r="Y681" s="37">
        <v>89022</v>
      </c>
      <c r="Z681" s="37">
        <v>61291.723290223599</v>
      </c>
      <c r="AA681"/>
      <c r="AB681"/>
      <c r="AC681"/>
      <c r="AD681"/>
      <c r="AE681"/>
      <c r="AF681"/>
      <c r="AG681"/>
      <c r="AH681"/>
      <c r="AI681"/>
    </row>
    <row r="682" spans="1:35" s="10" customFormat="1" x14ac:dyDescent="0.25">
      <c r="A682" s="218"/>
      <c r="B682" s="219"/>
      <c r="C682" s="205"/>
      <c r="D682" s="208"/>
      <c r="E682" s="36" t="s">
        <v>37</v>
      </c>
      <c r="F682" s="37">
        <v>0</v>
      </c>
      <c r="G682" s="37">
        <v>0</v>
      </c>
      <c r="H682" s="37">
        <v>0</v>
      </c>
      <c r="I682" s="37">
        <v>0</v>
      </c>
      <c r="J682" s="37">
        <v>0</v>
      </c>
      <c r="K682" s="37">
        <v>0</v>
      </c>
      <c r="L682" s="37">
        <v>0</v>
      </c>
      <c r="M682" s="37">
        <v>0</v>
      </c>
      <c r="N682" s="37">
        <v>0</v>
      </c>
      <c r="O682" s="37">
        <v>0</v>
      </c>
      <c r="P682" s="37">
        <v>0</v>
      </c>
      <c r="Q682" s="37">
        <v>0</v>
      </c>
      <c r="R682" s="37">
        <v>0</v>
      </c>
      <c r="S682" s="37">
        <v>0</v>
      </c>
      <c r="T682" s="37">
        <v>0</v>
      </c>
      <c r="U682" s="37">
        <v>0</v>
      </c>
      <c r="V682" s="37">
        <v>0</v>
      </c>
      <c r="W682" s="37">
        <v>0</v>
      </c>
      <c r="X682" s="37">
        <v>0</v>
      </c>
      <c r="Y682" s="37">
        <v>0</v>
      </c>
      <c r="Z682" s="37">
        <v>0</v>
      </c>
      <c r="AA682"/>
      <c r="AB682"/>
      <c r="AC682"/>
      <c r="AD682"/>
      <c r="AE682"/>
      <c r="AF682"/>
      <c r="AG682"/>
      <c r="AH682"/>
      <c r="AI682"/>
    </row>
    <row r="683" spans="1:35" s="10" customFormat="1" ht="63.75" x14ac:dyDescent="0.25">
      <c r="A683" s="218"/>
      <c r="B683" s="219"/>
      <c r="C683" s="206"/>
      <c r="D683" s="209"/>
      <c r="E683" s="36" t="s">
        <v>38</v>
      </c>
      <c r="F683" s="37">
        <v>0</v>
      </c>
      <c r="G683" s="37">
        <v>0</v>
      </c>
      <c r="H683" s="37">
        <v>0</v>
      </c>
      <c r="I683" s="37">
        <v>0</v>
      </c>
      <c r="J683" s="37">
        <v>0</v>
      </c>
      <c r="K683" s="37">
        <v>0</v>
      </c>
      <c r="L683" s="37">
        <v>0</v>
      </c>
      <c r="M683" s="37">
        <v>0</v>
      </c>
      <c r="N683" s="37">
        <v>0</v>
      </c>
      <c r="O683" s="37">
        <v>0</v>
      </c>
      <c r="P683" s="37">
        <v>0</v>
      </c>
      <c r="Q683" s="37">
        <v>0</v>
      </c>
      <c r="R683" s="37">
        <v>0</v>
      </c>
      <c r="S683" s="37">
        <v>0</v>
      </c>
      <c r="T683" s="37">
        <v>0</v>
      </c>
      <c r="U683" s="37">
        <v>0</v>
      </c>
      <c r="V683" s="37">
        <v>0</v>
      </c>
      <c r="W683" s="37">
        <v>0</v>
      </c>
      <c r="X683" s="37">
        <v>0</v>
      </c>
      <c r="Y683" s="37">
        <v>0</v>
      </c>
      <c r="Z683" s="37">
        <v>0</v>
      </c>
      <c r="AA683"/>
      <c r="AB683"/>
      <c r="AC683"/>
      <c r="AD683"/>
      <c r="AE683"/>
      <c r="AF683"/>
      <c r="AG683"/>
      <c r="AH683"/>
      <c r="AI683"/>
    </row>
    <row r="684" spans="1:35" s="8" customFormat="1" x14ac:dyDescent="0.25">
      <c r="A684" s="38"/>
      <c r="B684" s="39" t="s">
        <v>0</v>
      </c>
      <c r="C684" s="34"/>
      <c r="D684" s="35"/>
      <c r="E684" s="36"/>
      <c r="F684" s="37">
        <v>157</v>
      </c>
      <c r="G684" s="37">
        <v>0</v>
      </c>
      <c r="H684" s="37">
        <v>157</v>
      </c>
      <c r="I684" s="37">
        <v>641</v>
      </c>
      <c r="J684" s="37">
        <v>2248</v>
      </c>
      <c r="K684" s="37">
        <v>0</v>
      </c>
      <c r="L684" s="37">
        <v>0</v>
      </c>
      <c r="M684" s="37">
        <v>0</v>
      </c>
      <c r="N684" s="37">
        <v>0</v>
      </c>
      <c r="O684" s="37">
        <v>0</v>
      </c>
      <c r="P684" s="37">
        <v>0</v>
      </c>
      <c r="Q684" s="37">
        <v>0</v>
      </c>
      <c r="R684" s="37">
        <v>0</v>
      </c>
      <c r="S684" s="37">
        <v>0</v>
      </c>
      <c r="T684" s="37">
        <v>0</v>
      </c>
      <c r="U684" s="37">
        <v>4435</v>
      </c>
      <c r="V684" s="37">
        <v>2889</v>
      </c>
      <c r="W684" s="37">
        <v>0</v>
      </c>
      <c r="X684" s="37">
        <v>4435</v>
      </c>
      <c r="Y684" s="37">
        <v>7324</v>
      </c>
      <c r="Z684" s="37">
        <v>5041.2242513256178</v>
      </c>
      <c r="AA684"/>
      <c r="AB684"/>
      <c r="AC684"/>
      <c r="AD684"/>
      <c r="AE684"/>
      <c r="AF684"/>
      <c r="AG684"/>
      <c r="AH684"/>
      <c r="AI684"/>
    </row>
    <row r="685" spans="1:35" s="8" customFormat="1" x14ac:dyDescent="0.25">
      <c r="A685" s="38"/>
      <c r="B685" s="39" t="s">
        <v>1</v>
      </c>
      <c r="C685" s="34"/>
      <c r="D685" s="35"/>
      <c r="E685" s="36"/>
      <c r="F685" s="37">
        <v>634</v>
      </c>
      <c r="G685" s="37">
        <v>0</v>
      </c>
      <c r="H685" s="37">
        <v>634</v>
      </c>
      <c r="I685" s="37">
        <v>2563</v>
      </c>
      <c r="J685" s="37">
        <v>8997</v>
      </c>
      <c r="K685" s="37">
        <v>0</v>
      </c>
      <c r="L685" s="37">
        <v>0</v>
      </c>
      <c r="M685" s="37">
        <v>0</v>
      </c>
      <c r="N685" s="37">
        <v>0</v>
      </c>
      <c r="O685" s="37">
        <v>0</v>
      </c>
      <c r="P685" s="37">
        <v>0</v>
      </c>
      <c r="Q685" s="37">
        <v>0</v>
      </c>
      <c r="R685" s="37">
        <v>0</v>
      </c>
      <c r="S685" s="37">
        <v>0</v>
      </c>
      <c r="T685" s="37">
        <v>0</v>
      </c>
      <c r="U685" s="37">
        <v>17738</v>
      </c>
      <c r="V685" s="37">
        <v>11560</v>
      </c>
      <c r="W685" s="37">
        <v>0</v>
      </c>
      <c r="X685" s="37">
        <v>17738</v>
      </c>
      <c r="Y685" s="37">
        <v>29298</v>
      </c>
      <c r="Z685" s="37">
        <v>20172.894074872926</v>
      </c>
      <c r="AA685"/>
      <c r="AB685"/>
      <c r="AC685"/>
      <c r="AD685"/>
      <c r="AE685"/>
      <c r="AF685"/>
      <c r="AG685"/>
      <c r="AH685"/>
      <c r="AI685"/>
    </row>
    <row r="686" spans="1:35" s="8" customFormat="1" x14ac:dyDescent="0.25">
      <c r="A686" s="38"/>
      <c r="B686" s="39" t="s">
        <v>39</v>
      </c>
      <c r="C686" s="34"/>
      <c r="D686" s="35"/>
      <c r="E686" s="36"/>
      <c r="F686" s="37">
        <v>792</v>
      </c>
      <c r="G686" s="37">
        <v>0</v>
      </c>
      <c r="H686" s="37">
        <v>792</v>
      </c>
      <c r="I686" s="37">
        <v>3204</v>
      </c>
      <c r="J686" s="37">
        <v>11246</v>
      </c>
      <c r="K686" s="37">
        <v>0</v>
      </c>
      <c r="L686" s="37">
        <v>0</v>
      </c>
      <c r="M686" s="37">
        <v>0</v>
      </c>
      <c r="N686" s="37">
        <v>0</v>
      </c>
      <c r="O686" s="37">
        <v>0</v>
      </c>
      <c r="P686" s="37">
        <v>0</v>
      </c>
      <c r="Q686" s="37">
        <v>0</v>
      </c>
      <c r="R686" s="37">
        <v>0</v>
      </c>
      <c r="S686" s="37">
        <v>0</v>
      </c>
      <c r="T686" s="37">
        <v>0</v>
      </c>
      <c r="U686" s="37">
        <v>22173</v>
      </c>
      <c r="V686" s="37">
        <v>14450</v>
      </c>
      <c r="W686" s="37">
        <v>0</v>
      </c>
      <c r="X686" s="37">
        <v>22173</v>
      </c>
      <c r="Y686" s="37">
        <v>36623</v>
      </c>
      <c r="Z686" s="37">
        <v>25215.916449574004</v>
      </c>
      <c r="AA686"/>
      <c r="AB686"/>
      <c r="AC686"/>
      <c r="AD686"/>
      <c r="AE686"/>
      <c r="AF686"/>
      <c r="AG686"/>
      <c r="AH686"/>
      <c r="AI686"/>
    </row>
    <row r="687" spans="1:35" s="10" customFormat="1" x14ac:dyDescent="0.25">
      <c r="A687" s="38"/>
      <c r="B687" s="40" t="s">
        <v>40</v>
      </c>
      <c r="C687" s="34"/>
      <c r="D687" s="35"/>
      <c r="E687" s="34"/>
      <c r="F687" s="35">
        <v>1583</v>
      </c>
      <c r="G687" s="35">
        <v>0</v>
      </c>
      <c r="H687" s="35">
        <v>1583</v>
      </c>
      <c r="I687" s="35">
        <v>6408</v>
      </c>
      <c r="J687" s="35">
        <v>22491</v>
      </c>
      <c r="K687" s="35">
        <v>0</v>
      </c>
      <c r="L687" s="35">
        <v>0</v>
      </c>
      <c r="M687" s="35">
        <v>0</v>
      </c>
      <c r="N687" s="35">
        <v>0</v>
      </c>
      <c r="O687" s="35">
        <v>0</v>
      </c>
      <c r="P687" s="35">
        <v>0</v>
      </c>
      <c r="Q687" s="35">
        <v>0</v>
      </c>
      <c r="R687" s="35">
        <v>0</v>
      </c>
      <c r="S687" s="35">
        <v>0</v>
      </c>
      <c r="T687" s="35">
        <v>0</v>
      </c>
      <c r="U687" s="35">
        <v>44346</v>
      </c>
      <c r="V687" s="35">
        <v>28899</v>
      </c>
      <c r="W687" s="35">
        <v>0</v>
      </c>
      <c r="X687" s="35">
        <v>44346</v>
      </c>
      <c r="Y687" s="35">
        <v>73245</v>
      </c>
      <c r="Z687" s="35">
        <v>50430.034775772547</v>
      </c>
      <c r="AA687"/>
      <c r="AB687"/>
      <c r="AC687"/>
      <c r="AD687"/>
      <c r="AE687"/>
      <c r="AF687"/>
      <c r="AG687"/>
      <c r="AH687"/>
      <c r="AI687"/>
    </row>
    <row r="688" spans="1:35" s="8" customFormat="1" x14ac:dyDescent="0.25">
      <c r="A688" s="38"/>
      <c r="B688" s="39" t="s">
        <v>2</v>
      </c>
      <c r="C688" s="34"/>
      <c r="D688" s="35"/>
      <c r="E688" s="36"/>
      <c r="F688" s="37">
        <v>47</v>
      </c>
      <c r="G688" s="37">
        <v>0</v>
      </c>
      <c r="H688" s="37">
        <v>47</v>
      </c>
      <c r="I688" s="37">
        <v>192</v>
      </c>
      <c r="J688" s="37">
        <v>675</v>
      </c>
      <c r="K688" s="37">
        <v>0</v>
      </c>
      <c r="L688" s="37">
        <v>0</v>
      </c>
      <c r="M688" s="37">
        <v>0</v>
      </c>
      <c r="N688" s="37">
        <v>0</v>
      </c>
      <c r="O688" s="37">
        <v>0</v>
      </c>
      <c r="P688" s="37">
        <v>0</v>
      </c>
      <c r="Q688" s="37">
        <v>0</v>
      </c>
      <c r="R688" s="37">
        <v>0</v>
      </c>
      <c r="S688" s="37">
        <v>0</v>
      </c>
      <c r="T688" s="37">
        <v>0</v>
      </c>
      <c r="U688" s="37">
        <v>1330</v>
      </c>
      <c r="V688" s="37">
        <v>867</v>
      </c>
      <c r="W688" s="37">
        <v>0</v>
      </c>
      <c r="X688" s="37">
        <v>1330</v>
      </c>
      <c r="Y688" s="37">
        <v>2197</v>
      </c>
      <c r="Z688" s="37">
        <v>1512.2055599876358</v>
      </c>
      <c r="AA688"/>
      <c r="AB688"/>
      <c r="AC688"/>
      <c r="AD688"/>
      <c r="AE688"/>
      <c r="AF688"/>
      <c r="AG688"/>
      <c r="AH688"/>
      <c r="AI688"/>
    </row>
    <row r="689" spans="1:35" s="8" customFormat="1" x14ac:dyDescent="0.25">
      <c r="A689" s="38"/>
      <c r="B689" s="39" t="s">
        <v>41</v>
      </c>
      <c r="C689" s="34"/>
      <c r="D689" s="35"/>
      <c r="E689" s="36"/>
      <c r="F689" s="37">
        <v>293</v>
      </c>
      <c r="G689" s="37">
        <v>0</v>
      </c>
      <c r="H689" s="37">
        <v>293</v>
      </c>
      <c r="I689" s="37">
        <v>1188</v>
      </c>
      <c r="J689" s="37">
        <v>4170</v>
      </c>
      <c r="K689" s="37">
        <v>0</v>
      </c>
      <c r="L689" s="37">
        <v>0</v>
      </c>
      <c r="M689" s="37">
        <v>0</v>
      </c>
      <c r="N689" s="37">
        <v>0</v>
      </c>
      <c r="O689" s="37">
        <v>0</v>
      </c>
      <c r="P689" s="37">
        <v>0</v>
      </c>
      <c r="Q689" s="37">
        <v>0</v>
      </c>
      <c r="R689" s="37">
        <v>0</v>
      </c>
      <c r="S689" s="37">
        <v>0</v>
      </c>
      <c r="T689" s="37">
        <v>0</v>
      </c>
      <c r="U689" s="37">
        <v>8222</v>
      </c>
      <c r="V689" s="37">
        <v>5358</v>
      </c>
      <c r="W689" s="37">
        <v>0</v>
      </c>
      <c r="X689" s="37">
        <v>8222</v>
      </c>
      <c r="Y689" s="37">
        <v>13580</v>
      </c>
      <c r="Z689" s="37">
        <v>9349.4829544634158</v>
      </c>
      <c r="AA689"/>
      <c r="AB689"/>
      <c r="AC689"/>
      <c r="AD689"/>
      <c r="AE689"/>
      <c r="AF689"/>
      <c r="AG689"/>
      <c r="AH689"/>
      <c r="AI689"/>
    </row>
    <row r="690" spans="1:35" s="10" customFormat="1" x14ac:dyDescent="0.25">
      <c r="A690" s="38"/>
      <c r="B690" s="40" t="s">
        <v>42</v>
      </c>
      <c r="C690" s="34"/>
      <c r="D690" s="35"/>
      <c r="E690" s="34"/>
      <c r="F690" s="35">
        <v>1923</v>
      </c>
      <c r="G690" s="35">
        <v>0</v>
      </c>
      <c r="H690" s="35">
        <v>1923</v>
      </c>
      <c r="I690" s="35">
        <v>7788</v>
      </c>
      <c r="J690" s="35">
        <v>27336</v>
      </c>
      <c r="K690" s="35">
        <v>0</v>
      </c>
      <c r="L690" s="35">
        <v>0</v>
      </c>
      <c r="M690" s="35">
        <v>0</v>
      </c>
      <c r="N690" s="35">
        <v>0</v>
      </c>
      <c r="O690" s="35">
        <v>0</v>
      </c>
      <c r="P690" s="35">
        <v>0</v>
      </c>
      <c r="Q690" s="35">
        <v>0</v>
      </c>
      <c r="R690" s="35">
        <v>0</v>
      </c>
      <c r="S690" s="35">
        <v>0</v>
      </c>
      <c r="T690" s="35">
        <v>0</v>
      </c>
      <c r="U690" s="35">
        <v>53898</v>
      </c>
      <c r="V690" s="35">
        <v>35124</v>
      </c>
      <c r="W690" s="35">
        <v>0</v>
      </c>
      <c r="X690" s="35">
        <v>53898</v>
      </c>
      <c r="Y690" s="35">
        <v>89022</v>
      </c>
      <c r="Z690" s="35">
        <v>61291.723290223599</v>
      </c>
      <c r="AA690"/>
      <c r="AB690"/>
      <c r="AC690"/>
      <c r="AD690"/>
      <c r="AE690"/>
      <c r="AF690"/>
      <c r="AG690"/>
      <c r="AH690"/>
      <c r="AI690"/>
    </row>
    <row r="691" spans="1:35" s="5" customFormat="1" x14ac:dyDescent="0.25">
      <c r="A691" s="197" t="s">
        <v>117</v>
      </c>
      <c r="B691" s="198" t="s">
        <v>190</v>
      </c>
      <c r="C691" s="199" t="s">
        <v>113</v>
      </c>
      <c r="D691" s="200">
        <v>681</v>
      </c>
      <c r="E691" s="17" t="s">
        <v>34</v>
      </c>
      <c r="F691" s="17">
        <v>0</v>
      </c>
      <c r="G691" s="17">
        <v>0</v>
      </c>
      <c r="H691" s="17">
        <v>0</v>
      </c>
      <c r="I691" s="17">
        <v>849</v>
      </c>
      <c r="J691" s="17">
        <v>0</v>
      </c>
      <c r="K691" s="17">
        <v>0</v>
      </c>
      <c r="L691" s="17">
        <v>0</v>
      </c>
      <c r="M691" s="17">
        <v>0</v>
      </c>
      <c r="N691" s="17">
        <v>0</v>
      </c>
      <c r="O691" s="17">
        <v>0</v>
      </c>
      <c r="P691" s="17">
        <v>0</v>
      </c>
      <c r="Q691" s="17">
        <v>0</v>
      </c>
      <c r="R691" s="17">
        <v>0</v>
      </c>
      <c r="S691" s="17">
        <v>0</v>
      </c>
      <c r="T691" s="17">
        <v>0</v>
      </c>
      <c r="U691" s="17">
        <v>53898</v>
      </c>
      <c r="V691" s="17">
        <v>849</v>
      </c>
      <c r="W691" s="17">
        <v>0</v>
      </c>
      <c r="X691" s="17">
        <v>53898</v>
      </c>
      <c r="Y691" s="17">
        <v>54747</v>
      </c>
      <c r="Z691" s="17">
        <v>31694.344675078817</v>
      </c>
      <c r="AA691"/>
      <c r="AB691"/>
      <c r="AC691"/>
      <c r="AD691"/>
      <c r="AE691"/>
      <c r="AF691"/>
      <c r="AG691"/>
      <c r="AH691"/>
      <c r="AI691"/>
    </row>
    <row r="692" spans="1:35" s="10" customFormat="1" ht="38.25" x14ac:dyDescent="0.25">
      <c r="A692" s="197"/>
      <c r="B692" s="198"/>
      <c r="C692" s="199"/>
      <c r="D692" s="200"/>
      <c r="E692" s="18" t="s">
        <v>35</v>
      </c>
      <c r="F692" s="19"/>
      <c r="G692" s="20"/>
      <c r="H692" s="20">
        <v>0</v>
      </c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>
        <v>0</v>
      </c>
      <c r="W692" s="20">
        <v>0</v>
      </c>
      <c r="X692" s="20">
        <v>0</v>
      </c>
      <c r="Y692" s="14">
        <v>0</v>
      </c>
      <c r="Z692" s="14">
        <v>0</v>
      </c>
      <c r="AA692"/>
      <c r="AB692"/>
      <c r="AC692"/>
      <c r="AD692"/>
      <c r="AE692"/>
      <c r="AF692"/>
      <c r="AG692"/>
      <c r="AH692"/>
      <c r="AI692"/>
    </row>
    <row r="693" spans="1:35" s="50" customFormat="1" x14ac:dyDescent="0.25">
      <c r="A693" s="197"/>
      <c r="B693" s="198"/>
      <c r="C693" s="199"/>
      <c r="D693" s="200"/>
      <c r="E693" s="49" t="s">
        <v>36</v>
      </c>
      <c r="F693" s="19">
        <v>0</v>
      </c>
      <c r="G693" s="19">
        <v>0</v>
      </c>
      <c r="H693" s="19">
        <v>0</v>
      </c>
      <c r="I693" s="19">
        <v>849</v>
      </c>
      <c r="J693" s="19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53898</v>
      </c>
      <c r="V693" s="19">
        <v>849</v>
      </c>
      <c r="W693" s="19">
        <v>0</v>
      </c>
      <c r="X693" s="19">
        <v>53898</v>
      </c>
      <c r="Y693" s="14">
        <v>54747</v>
      </c>
      <c r="Z693" s="14">
        <v>31694.344675078817</v>
      </c>
      <c r="AA693"/>
      <c r="AB693"/>
      <c r="AC693"/>
      <c r="AD693"/>
      <c r="AE693"/>
      <c r="AF693"/>
      <c r="AG693"/>
      <c r="AH693"/>
      <c r="AI693"/>
    </row>
    <row r="694" spans="1:35" s="10" customFormat="1" x14ac:dyDescent="0.25">
      <c r="A694" s="197"/>
      <c r="B694" s="198"/>
      <c r="C694" s="199"/>
      <c r="D694" s="200"/>
      <c r="E694" s="18" t="s">
        <v>37</v>
      </c>
      <c r="F694" s="19"/>
      <c r="G694" s="20"/>
      <c r="H694" s="20">
        <v>0</v>
      </c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>
        <v>0</v>
      </c>
      <c r="W694" s="20">
        <v>0</v>
      </c>
      <c r="X694" s="20">
        <v>0</v>
      </c>
      <c r="Y694" s="14">
        <v>0</v>
      </c>
      <c r="Z694" s="14">
        <v>0</v>
      </c>
      <c r="AA694"/>
      <c r="AB694"/>
      <c r="AC694"/>
      <c r="AD694"/>
      <c r="AE694"/>
      <c r="AF694"/>
      <c r="AG694"/>
      <c r="AH694"/>
      <c r="AI694"/>
    </row>
    <row r="695" spans="1:35" s="10" customFormat="1" ht="63.75" x14ac:dyDescent="0.25">
      <c r="A695" s="197"/>
      <c r="B695" s="198"/>
      <c r="C695" s="199"/>
      <c r="D695" s="200"/>
      <c r="E695" s="18" t="s">
        <v>38</v>
      </c>
      <c r="F695" s="19"/>
      <c r="G695" s="20"/>
      <c r="H695" s="20">
        <v>0</v>
      </c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>
        <v>0</v>
      </c>
      <c r="W695" s="20">
        <v>0</v>
      </c>
      <c r="X695" s="20">
        <v>0</v>
      </c>
      <c r="Y695" s="14">
        <v>0</v>
      </c>
      <c r="Z695" s="14">
        <v>0</v>
      </c>
      <c r="AA695"/>
      <c r="AB695"/>
      <c r="AC695"/>
      <c r="AD695"/>
      <c r="AE695"/>
      <c r="AF695"/>
      <c r="AG695"/>
      <c r="AH695"/>
      <c r="AI695"/>
    </row>
    <row r="696" spans="1:35" s="8" customFormat="1" x14ac:dyDescent="0.25">
      <c r="A696" s="22"/>
      <c r="B696" s="23" t="s">
        <v>0</v>
      </c>
      <c r="C696" s="18"/>
      <c r="D696" s="19"/>
      <c r="E696" s="18"/>
      <c r="F696" s="20">
        <v>0</v>
      </c>
      <c r="G696" s="20">
        <v>0</v>
      </c>
      <c r="H696" s="20">
        <v>0</v>
      </c>
      <c r="I696" s="20">
        <v>70</v>
      </c>
      <c r="J696" s="20">
        <v>0</v>
      </c>
      <c r="K696" s="20">
        <v>0</v>
      </c>
      <c r="L696" s="20">
        <v>0</v>
      </c>
      <c r="M696" s="20">
        <v>0</v>
      </c>
      <c r="N696" s="20">
        <v>0</v>
      </c>
      <c r="O696" s="20">
        <v>0</v>
      </c>
      <c r="P696" s="20">
        <v>0</v>
      </c>
      <c r="Q696" s="20">
        <v>0</v>
      </c>
      <c r="R696" s="20">
        <v>0</v>
      </c>
      <c r="S696" s="20">
        <v>0</v>
      </c>
      <c r="T696" s="20">
        <v>0</v>
      </c>
      <c r="U696" s="20">
        <v>4435</v>
      </c>
      <c r="V696" s="20">
        <v>70</v>
      </c>
      <c r="W696" s="20">
        <v>0</v>
      </c>
      <c r="X696" s="20">
        <v>4435</v>
      </c>
      <c r="Y696" s="14">
        <v>4505</v>
      </c>
      <c r="Z696" s="14">
        <v>2608.08911290984</v>
      </c>
      <c r="AA696"/>
      <c r="AB696"/>
      <c r="AC696"/>
      <c r="AD696"/>
      <c r="AE696"/>
      <c r="AF696"/>
      <c r="AG696"/>
      <c r="AH696"/>
      <c r="AI696"/>
    </row>
    <row r="697" spans="1:35" s="8" customFormat="1" x14ac:dyDescent="0.25">
      <c r="A697" s="22"/>
      <c r="B697" s="23" t="s">
        <v>1</v>
      </c>
      <c r="C697" s="18"/>
      <c r="D697" s="19"/>
      <c r="E697" s="18"/>
      <c r="F697" s="20">
        <v>0</v>
      </c>
      <c r="G697" s="20">
        <v>0</v>
      </c>
      <c r="H697" s="20">
        <v>0</v>
      </c>
      <c r="I697" s="20">
        <v>279</v>
      </c>
      <c r="J697" s="20">
        <v>0</v>
      </c>
      <c r="K697" s="20">
        <v>0</v>
      </c>
      <c r="L697" s="20">
        <v>0</v>
      </c>
      <c r="M697" s="20">
        <v>0</v>
      </c>
      <c r="N697" s="20">
        <v>0</v>
      </c>
      <c r="O697" s="20">
        <v>0</v>
      </c>
      <c r="P697" s="20">
        <v>0</v>
      </c>
      <c r="Q697" s="20">
        <v>0</v>
      </c>
      <c r="R697" s="20">
        <v>0</v>
      </c>
      <c r="S697" s="20">
        <v>0</v>
      </c>
      <c r="T697" s="20">
        <v>0</v>
      </c>
      <c r="U697" s="20">
        <v>17738</v>
      </c>
      <c r="V697" s="20">
        <v>279</v>
      </c>
      <c r="W697" s="20">
        <v>0</v>
      </c>
      <c r="X697" s="20">
        <v>17738</v>
      </c>
      <c r="Y697" s="14">
        <v>18017</v>
      </c>
      <c r="Z697" s="14">
        <v>10430.362904332518</v>
      </c>
      <c r="AA697"/>
      <c r="AB697"/>
      <c r="AC697"/>
      <c r="AD697"/>
      <c r="AE697"/>
      <c r="AF697"/>
      <c r="AG697"/>
      <c r="AH697"/>
      <c r="AI697"/>
    </row>
    <row r="698" spans="1:35" s="8" customFormat="1" x14ac:dyDescent="0.25">
      <c r="A698" s="22"/>
      <c r="B698" s="23" t="s">
        <v>39</v>
      </c>
      <c r="C698" s="18"/>
      <c r="D698" s="19"/>
      <c r="E698" s="18"/>
      <c r="F698" s="20">
        <v>0</v>
      </c>
      <c r="G698" s="20">
        <v>0</v>
      </c>
      <c r="H698" s="20">
        <v>0</v>
      </c>
      <c r="I698" s="20">
        <v>349</v>
      </c>
      <c r="J698" s="20">
        <v>0</v>
      </c>
      <c r="K698" s="20">
        <v>0</v>
      </c>
      <c r="L698" s="20">
        <v>0</v>
      </c>
      <c r="M698" s="20">
        <v>0</v>
      </c>
      <c r="N698" s="20">
        <v>0</v>
      </c>
      <c r="O698" s="20">
        <v>0</v>
      </c>
      <c r="P698" s="20">
        <v>0</v>
      </c>
      <c r="Q698" s="20">
        <v>0</v>
      </c>
      <c r="R698" s="20">
        <v>0</v>
      </c>
      <c r="S698" s="20">
        <v>0</v>
      </c>
      <c r="T698" s="20">
        <v>0</v>
      </c>
      <c r="U698" s="20">
        <v>22173</v>
      </c>
      <c r="V698" s="20">
        <v>349</v>
      </c>
      <c r="W698" s="20">
        <v>0</v>
      </c>
      <c r="X698" s="20">
        <v>22173</v>
      </c>
      <c r="Y698" s="14">
        <v>22522</v>
      </c>
      <c r="Z698" s="14">
        <v>13038.452017242356</v>
      </c>
      <c r="AA698"/>
      <c r="AB698"/>
      <c r="AC698"/>
      <c r="AD698"/>
      <c r="AE698"/>
      <c r="AF698"/>
      <c r="AG698"/>
      <c r="AH698"/>
      <c r="AI698"/>
    </row>
    <row r="699" spans="1:35" s="10" customFormat="1" x14ac:dyDescent="0.25">
      <c r="A699" s="24"/>
      <c r="B699" s="25" t="s">
        <v>40</v>
      </c>
      <c r="C699" s="15"/>
      <c r="D699" s="14"/>
      <c r="E699" s="15"/>
      <c r="F699" s="21">
        <v>0</v>
      </c>
      <c r="G699" s="21">
        <v>0</v>
      </c>
      <c r="H699" s="21">
        <v>0</v>
      </c>
      <c r="I699" s="21">
        <v>698</v>
      </c>
      <c r="J699" s="21">
        <v>0</v>
      </c>
      <c r="K699" s="21">
        <v>0</v>
      </c>
      <c r="L699" s="21">
        <v>0</v>
      </c>
      <c r="M699" s="21">
        <v>0</v>
      </c>
      <c r="N699" s="21">
        <v>0</v>
      </c>
      <c r="O699" s="21">
        <v>0</v>
      </c>
      <c r="P699" s="21">
        <v>0</v>
      </c>
      <c r="Q699" s="21">
        <v>0</v>
      </c>
      <c r="R699" s="21">
        <v>0</v>
      </c>
      <c r="S699" s="21">
        <v>0</v>
      </c>
      <c r="T699" s="21">
        <v>0</v>
      </c>
      <c r="U699" s="21">
        <v>44346</v>
      </c>
      <c r="V699" s="21">
        <v>698</v>
      </c>
      <c r="W699" s="21">
        <v>0</v>
      </c>
      <c r="X699" s="21">
        <v>44346</v>
      </c>
      <c r="Y699" s="14">
        <v>45044</v>
      </c>
      <c r="Z699" s="14">
        <v>26076.904034484713</v>
      </c>
      <c r="AA699"/>
      <c r="AB699"/>
      <c r="AC699"/>
      <c r="AD699"/>
      <c r="AE699"/>
      <c r="AF699"/>
      <c r="AG699"/>
      <c r="AH699"/>
      <c r="AI699"/>
    </row>
    <row r="700" spans="1:35" s="8" customFormat="1" x14ac:dyDescent="0.25">
      <c r="A700" s="22"/>
      <c r="B700" s="23" t="s">
        <v>2</v>
      </c>
      <c r="C700" s="18"/>
      <c r="D700" s="19"/>
      <c r="E700" s="18"/>
      <c r="F700" s="20">
        <v>0</v>
      </c>
      <c r="G700" s="20">
        <v>0</v>
      </c>
      <c r="H700" s="20">
        <v>0</v>
      </c>
      <c r="I700" s="20">
        <v>21</v>
      </c>
      <c r="J700" s="20">
        <v>0</v>
      </c>
      <c r="K700" s="20">
        <v>0</v>
      </c>
      <c r="L700" s="20">
        <v>0</v>
      </c>
      <c r="M700" s="20">
        <v>0</v>
      </c>
      <c r="N700" s="20">
        <v>0</v>
      </c>
      <c r="O700" s="20">
        <v>0</v>
      </c>
      <c r="P700" s="20">
        <v>0</v>
      </c>
      <c r="Q700" s="20">
        <v>0</v>
      </c>
      <c r="R700" s="20">
        <v>0</v>
      </c>
      <c r="S700" s="20">
        <v>0</v>
      </c>
      <c r="T700" s="20">
        <v>0</v>
      </c>
      <c r="U700" s="20">
        <v>1330</v>
      </c>
      <c r="V700" s="20">
        <v>21</v>
      </c>
      <c r="W700" s="20">
        <v>0</v>
      </c>
      <c r="X700" s="20">
        <v>1330</v>
      </c>
      <c r="Y700" s="14">
        <v>1351</v>
      </c>
      <c r="Z700" s="14">
        <v>782.13936008931626</v>
      </c>
      <c r="AA700"/>
      <c r="AB700"/>
      <c r="AC700"/>
      <c r="AD700"/>
      <c r="AE700"/>
      <c r="AF700"/>
      <c r="AG700"/>
      <c r="AH700"/>
      <c r="AI700"/>
    </row>
    <row r="701" spans="1:35" s="8" customFormat="1" x14ac:dyDescent="0.25">
      <c r="A701" s="22"/>
      <c r="B701" s="23" t="s">
        <v>41</v>
      </c>
      <c r="C701" s="18"/>
      <c r="D701" s="19"/>
      <c r="E701" s="18"/>
      <c r="F701" s="19">
        <v>0</v>
      </c>
      <c r="G701" s="19">
        <v>0</v>
      </c>
      <c r="H701" s="19">
        <v>0</v>
      </c>
      <c r="I701" s="19">
        <v>130</v>
      </c>
      <c r="J701" s="19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8222</v>
      </c>
      <c r="V701" s="19">
        <v>130</v>
      </c>
      <c r="W701" s="19">
        <v>0</v>
      </c>
      <c r="X701" s="19">
        <v>8222</v>
      </c>
      <c r="Y701" s="14">
        <v>8352</v>
      </c>
      <c r="Z701" s="14">
        <v>4835.3012805047856</v>
      </c>
      <c r="AA701"/>
      <c r="AB701"/>
      <c r="AC701"/>
      <c r="AD701"/>
      <c r="AE701"/>
      <c r="AF701"/>
      <c r="AG701"/>
      <c r="AH701"/>
      <c r="AI701"/>
    </row>
    <row r="702" spans="1:35" s="8" customFormat="1" x14ac:dyDescent="0.25">
      <c r="A702" s="22"/>
      <c r="B702" s="25" t="s">
        <v>42</v>
      </c>
      <c r="C702" s="15"/>
      <c r="D702" s="14"/>
      <c r="E702" s="15"/>
      <c r="F702" s="14">
        <v>0</v>
      </c>
      <c r="G702" s="14">
        <v>0</v>
      </c>
      <c r="H702" s="14">
        <v>0</v>
      </c>
      <c r="I702" s="14">
        <v>849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53898</v>
      </c>
      <c r="V702" s="14">
        <v>849</v>
      </c>
      <c r="W702" s="14">
        <v>0</v>
      </c>
      <c r="X702" s="14">
        <v>53898</v>
      </c>
      <c r="Y702" s="14">
        <v>54747</v>
      </c>
      <c r="Z702" s="14">
        <v>31694.344675078817</v>
      </c>
      <c r="AA702"/>
      <c r="AB702"/>
      <c r="AC702"/>
      <c r="AD702"/>
      <c r="AE702"/>
      <c r="AF702"/>
      <c r="AG702"/>
      <c r="AH702"/>
      <c r="AI702"/>
    </row>
    <row r="703" spans="1:35" s="5" customFormat="1" x14ac:dyDescent="0.25">
      <c r="A703" s="197" t="s">
        <v>118</v>
      </c>
      <c r="B703" s="198" t="s">
        <v>191</v>
      </c>
      <c r="C703" s="199" t="s">
        <v>113</v>
      </c>
      <c r="D703" s="200">
        <v>756</v>
      </c>
      <c r="E703" s="17" t="s">
        <v>34</v>
      </c>
      <c r="F703" s="17">
        <v>0</v>
      </c>
      <c r="G703" s="17">
        <v>0</v>
      </c>
      <c r="H703" s="17">
        <v>0</v>
      </c>
      <c r="I703" s="17">
        <v>0</v>
      </c>
      <c r="J703" s="17">
        <v>26853</v>
      </c>
      <c r="K703" s="17">
        <v>0</v>
      </c>
      <c r="L703" s="17">
        <v>0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26853</v>
      </c>
      <c r="W703" s="17">
        <v>0</v>
      </c>
      <c r="X703" s="17">
        <v>0</v>
      </c>
      <c r="Y703" s="17">
        <v>26853</v>
      </c>
      <c r="Z703" s="17">
        <v>21432.007001214937</v>
      </c>
      <c r="AA703"/>
      <c r="AB703"/>
      <c r="AC703"/>
      <c r="AD703"/>
      <c r="AE703"/>
      <c r="AF703"/>
      <c r="AG703"/>
      <c r="AH703"/>
      <c r="AI703"/>
    </row>
    <row r="704" spans="1:35" s="10" customFormat="1" ht="38.25" x14ac:dyDescent="0.25">
      <c r="A704" s="197"/>
      <c r="B704" s="198"/>
      <c r="C704" s="199"/>
      <c r="D704" s="200"/>
      <c r="E704" s="18" t="s">
        <v>35</v>
      </c>
      <c r="F704" s="19"/>
      <c r="G704" s="20"/>
      <c r="H704" s="20">
        <v>0</v>
      </c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>
        <v>0</v>
      </c>
      <c r="W704" s="20">
        <v>0</v>
      </c>
      <c r="X704" s="20">
        <v>0</v>
      </c>
      <c r="Y704" s="14">
        <v>0</v>
      </c>
      <c r="Z704" s="14">
        <v>0</v>
      </c>
      <c r="AA704"/>
      <c r="AB704"/>
      <c r="AC704"/>
      <c r="AD704"/>
      <c r="AE704"/>
      <c r="AF704"/>
      <c r="AG704"/>
      <c r="AH704"/>
      <c r="AI704"/>
    </row>
    <row r="705" spans="1:35" s="50" customFormat="1" x14ac:dyDescent="0.25">
      <c r="A705" s="197"/>
      <c r="B705" s="198"/>
      <c r="C705" s="199"/>
      <c r="D705" s="200"/>
      <c r="E705" s="49" t="s">
        <v>36</v>
      </c>
      <c r="F705" s="19">
        <v>0</v>
      </c>
      <c r="G705" s="19">
        <v>0</v>
      </c>
      <c r="H705" s="19">
        <v>0</v>
      </c>
      <c r="I705" s="19">
        <v>0</v>
      </c>
      <c r="J705" s="19">
        <v>26853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26853</v>
      </c>
      <c r="W705" s="19">
        <v>0</v>
      </c>
      <c r="X705" s="19">
        <v>0</v>
      </c>
      <c r="Y705" s="14">
        <v>26853</v>
      </c>
      <c r="Z705" s="14">
        <v>21432.007001214937</v>
      </c>
      <c r="AA705"/>
      <c r="AB705"/>
      <c r="AC705"/>
      <c r="AD705"/>
      <c r="AE705"/>
      <c r="AF705"/>
      <c r="AG705"/>
      <c r="AH705"/>
      <c r="AI705"/>
    </row>
    <row r="706" spans="1:35" s="10" customFormat="1" x14ac:dyDescent="0.25">
      <c r="A706" s="197"/>
      <c r="B706" s="198"/>
      <c r="C706" s="199"/>
      <c r="D706" s="200"/>
      <c r="E706" s="18" t="s">
        <v>37</v>
      </c>
      <c r="F706" s="19"/>
      <c r="G706" s="20"/>
      <c r="H706" s="20">
        <v>0</v>
      </c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>
        <v>0</v>
      </c>
      <c r="W706" s="20">
        <v>0</v>
      </c>
      <c r="X706" s="20">
        <v>0</v>
      </c>
      <c r="Y706" s="14">
        <v>0</v>
      </c>
      <c r="Z706" s="14">
        <v>0</v>
      </c>
      <c r="AA706"/>
      <c r="AB706"/>
      <c r="AC706"/>
      <c r="AD706"/>
      <c r="AE706"/>
      <c r="AF706"/>
      <c r="AG706"/>
      <c r="AH706"/>
      <c r="AI706"/>
    </row>
    <row r="707" spans="1:35" s="10" customFormat="1" ht="63.75" x14ac:dyDescent="0.25">
      <c r="A707" s="197"/>
      <c r="B707" s="198"/>
      <c r="C707" s="199"/>
      <c r="D707" s="200"/>
      <c r="E707" s="18" t="s">
        <v>38</v>
      </c>
      <c r="F707" s="19"/>
      <c r="G707" s="20"/>
      <c r="H707" s="20">
        <v>0</v>
      </c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>
        <v>0</v>
      </c>
      <c r="W707" s="20">
        <v>0</v>
      </c>
      <c r="X707" s="20">
        <v>0</v>
      </c>
      <c r="Y707" s="14">
        <v>0</v>
      </c>
      <c r="Z707" s="14">
        <v>0</v>
      </c>
      <c r="AA707"/>
      <c r="AB707"/>
      <c r="AC707"/>
      <c r="AD707"/>
      <c r="AE707"/>
      <c r="AF707"/>
      <c r="AG707"/>
      <c r="AH707"/>
      <c r="AI707"/>
    </row>
    <row r="708" spans="1:35" s="8" customFormat="1" x14ac:dyDescent="0.25">
      <c r="A708" s="22"/>
      <c r="B708" s="23" t="s">
        <v>0</v>
      </c>
      <c r="C708" s="18"/>
      <c r="D708" s="19"/>
      <c r="E708" s="18"/>
      <c r="F708" s="20">
        <v>0</v>
      </c>
      <c r="G708" s="20">
        <v>0</v>
      </c>
      <c r="H708" s="20">
        <v>0</v>
      </c>
      <c r="I708" s="20">
        <v>0</v>
      </c>
      <c r="J708" s="20">
        <v>2209</v>
      </c>
      <c r="K708" s="20">
        <v>0</v>
      </c>
      <c r="L708" s="20">
        <v>0</v>
      </c>
      <c r="M708" s="20">
        <v>0</v>
      </c>
      <c r="N708" s="20">
        <v>0</v>
      </c>
      <c r="O708" s="20">
        <v>0</v>
      </c>
      <c r="P708" s="20">
        <v>0</v>
      </c>
      <c r="Q708" s="20">
        <v>0</v>
      </c>
      <c r="R708" s="20">
        <v>0</v>
      </c>
      <c r="S708" s="20">
        <v>0</v>
      </c>
      <c r="T708" s="20">
        <v>0</v>
      </c>
      <c r="U708" s="20">
        <v>0</v>
      </c>
      <c r="V708" s="20">
        <v>2209</v>
      </c>
      <c r="W708" s="20">
        <v>0</v>
      </c>
      <c r="X708" s="20">
        <v>0</v>
      </c>
      <c r="Y708" s="14">
        <v>2209</v>
      </c>
      <c r="Z708" s="14">
        <v>1763.0545363901163</v>
      </c>
      <c r="AA708"/>
      <c r="AB708"/>
      <c r="AC708"/>
      <c r="AD708"/>
      <c r="AE708"/>
      <c r="AF708"/>
      <c r="AG708"/>
      <c r="AH708"/>
      <c r="AI708"/>
    </row>
    <row r="709" spans="1:35" s="8" customFormat="1" x14ac:dyDescent="0.25">
      <c r="A709" s="22"/>
      <c r="B709" s="23" t="s">
        <v>1</v>
      </c>
      <c r="C709" s="18"/>
      <c r="D709" s="19"/>
      <c r="E709" s="18"/>
      <c r="F709" s="20">
        <v>0</v>
      </c>
      <c r="G709" s="20">
        <v>0</v>
      </c>
      <c r="H709" s="20">
        <v>0</v>
      </c>
      <c r="I709" s="20">
        <v>0</v>
      </c>
      <c r="J709" s="20">
        <v>8838</v>
      </c>
      <c r="K709" s="20">
        <v>0</v>
      </c>
      <c r="L709" s="20">
        <v>0</v>
      </c>
      <c r="M709" s="20">
        <v>0</v>
      </c>
      <c r="N709" s="20">
        <v>0</v>
      </c>
      <c r="O709" s="20">
        <v>0</v>
      </c>
      <c r="P709" s="20">
        <v>0</v>
      </c>
      <c r="Q709" s="20">
        <v>0</v>
      </c>
      <c r="R709" s="20">
        <v>0</v>
      </c>
      <c r="S709" s="20">
        <v>0</v>
      </c>
      <c r="T709" s="20">
        <v>0</v>
      </c>
      <c r="U709" s="20">
        <v>0</v>
      </c>
      <c r="V709" s="20">
        <v>8838</v>
      </c>
      <c r="W709" s="20">
        <v>0</v>
      </c>
      <c r="X709" s="20">
        <v>0</v>
      </c>
      <c r="Y709" s="14">
        <v>8838</v>
      </c>
      <c r="Z709" s="14">
        <v>7053.8143923113848</v>
      </c>
      <c r="AA709"/>
      <c r="AB709"/>
      <c r="AC709"/>
      <c r="AD709"/>
      <c r="AE709"/>
      <c r="AF709"/>
      <c r="AG709"/>
      <c r="AH709"/>
      <c r="AI709"/>
    </row>
    <row r="710" spans="1:35" s="8" customFormat="1" x14ac:dyDescent="0.25">
      <c r="A710" s="22"/>
      <c r="B710" s="23" t="s">
        <v>39</v>
      </c>
      <c r="C710" s="18"/>
      <c r="D710" s="19"/>
      <c r="E710" s="18"/>
      <c r="F710" s="20">
        <v>0</v>
      </c>
      <c r="G710" s="20">
        <v>0</v>
      </c>
      <c r="H710" s="20">
        <v>0</v>
      </c>
      <c r="I710" s="20">
        <v>0</v>
      </c>
      <c r="J710" s="20">
        <v>11047</v>
      </c>
      <c r="K710" s="20">
        <v>0</v>
      </c>
      <c r="L710" s="20">
        <v>0</v>
      </c>
      <c r="M710" s="20">
        <v>0</v>
      </c>
      <c r="N710" s="20">
        <v>0</v>
      </c>
      <c r="O710" s="20">
        <v>0</v>
      </c>
      <c r="P710" s="20">
        <v>0</v>
      </c>
      <c r="Q710" s="20">
        <v>0</v>
      </c>
      <c r="R710" s="20">
        <v>0</v>
      </c>
      <c r="S710" s="20">
        <v>0</v>
      </c>
      <c r="T710" s="20">
        <v>0</v>
      </c>
      <c r="U710" s="20">
        <v>0</v>
      </c>
      <c r="V710" s="20">
        <v>11047</v>
      </c>
      <c r="W710" s="20">
        <v>0</v>
      </c>
      <c r="X710" s="20">
        <v>0</v>
      </c>
      <c r="Y710" s="14">
        <v>11047</v>
      </c>
      <c r="Z710" s="14">
        <v>8816.8689287015004</v>
      </c>
      <c r="AA710"/>
      <c r="AB710"/>
      <c r="AC710"/>
      <c r="AD710"/>
      <c r="AE710"/>
      <c r="AF710"/>
      <c r="AG710"/>
      <c r="AH710"/>
      <c r="AI710"/>
    </row>
    <row r="711" spans="1:35" s="10" customFormat="1" x14ac:dyDescent="0.25">
      <c r="A711" s="24"/>
      <c r="B711" s="25" t="s">
        <v>40</v>
      </c>
      <c r="C711" s="15"/>
      <c r="D711" s="14"/>
      <c r="E711" s="15"/>
      <c r="F711" s="21">
        <v>0</v>
      </c>
      <c r="G711" s="21">
        <v>0</v>
      </c>
      <c r="H711" s="21">
        <v>0</v>
      </c>
      <c r="I711" s="21">
        <v>0</v>
      </c>
      <c r="J711" s="21">
        <v>22094</v>
      </c>
      <c r="K711" s="21">
        <v>0</v>
      </c>
      <c r="L711" s="21">
        <v>0</v>
      </c>
      <c r="M711" s="21">
        <v>0</v>
      </c>
      <c r="N711" s="21">
        <v>0</v>
      </c>
      <c r="O711" s="21">
        <v>0</v>
      </c>
      <c r="P711" s="21">
        <v>0</v>
      </c>
      <c r="Q711" s="21">
        <v>0</v>
      </c>
      <c r="R711" s="21">
        <v>0</v>
      </c>
      <c r="S711" s="21">
        <v>0</v>
      </c>
      <c r="T711" s="21">
        <v>0</v>
      </c>
      <c r="U711" s="21">
        <v>0</v>
      </c>
      <c r="V711" s="21">
        <v>22094</v>
      </c>
      <c r="W711" s="21">
        <v>0</v>
      </c>
      <c r="X711" s="21">
        <v>0</v>
      </c>
      <c r="Y711" s="14">
        <v>22094</v>
      </c>
      <c r="Z711" s="14">
        <v>17633.737857403001</v>
      </c>
      <c r="AA711"/>
      <c r="AB711"/>
      <c r="AC711"/>
      <c r="AD711"/>
      <c r="AE711"/>
      <c r="AF711"/>
      <c r="AG711"/>
      <c r="AH711"/>
      <c r="AI711"/>
    </row>
    <row r="712" spans="1:35" s="8" customFormat="1" x14ac:dyDescent="0.25">
      <c r="A712" s="22"/>
      <c r="B712" s="23" t="s">
        <v>2</v>
      </c>
      <c r="C712" s="18"/>
      <c r="D712" s="19"/>
      <c r="E712" s="18"/>
      <c r="F712" s="20">
        <v>0</v>
      </c>
      <c r="G712" s="20">
        <v>0</v>
      </c>
      <c r="H712" s="20">
        <v>0</v>
      </c>
      <c r="I712" s="20">
        <v>0</v>
      </c>
      <c r="J712" s="20">
        <v>663</v>
      </c>
      <c r="K712" s="20">
        <v>0</v>
      </c>
      <c r="L712" s="20">
        <v>0</v>
      </c>
      <c r="M712" s="20">
        <v>0</v>
      </c>
      <c r="N712" s="20">
        <v>0</v>
      </c>
      <c r="O712" s="20">
        <v>0</v>
      </c>
      <c r="P712" s="20">
        <v>0</v>
      </c>
      <c r="Q712" s="20">
        <v>0</v>
      </c>
      <c r="R712" s="20">
        <v>0</v>
      </c>
      <c r="S712" s="20">
        <v>0</v>
      </c>
      <c r="T712" s="20">
        <v>0</v>
      </c>
      <c r="U712" s="20">
        <v>0</v>
      </c>
      <c r="V712" s="20">
        <v>663</v>
      </c>
      <c r="W712" s="20">
        <v>0</v>
      </c>
      <c r="X712" s="20">
        <v>0</v>
      </c>
      <c r="Y712" s="14">
        <v>663</v>
      </c>
      <c r="Z712" s="14">
        <v>529.15579792967276</v>
      </c>
      <c r="AA712"/>
      <c r="AB712"/>
      <c r="AC712"/>
      <c r="AD712"/>
      <c r="AE712"/>
      <c r="AF712"/>
      <c r="AG712"/>
      <c r="AH712"/>
      <c r="AI712"/>
    </row>
    <row r="713" spans="1:35" s="8" customFormat="1" x14ac:dyDescent="0.25">
      <c r="A713" s="22"/>
      <c r="B713" s="23" t="s">
        <v>41</v>
      </c>
      <c r="C713" s="18"/>
      <c r="D713" s="19"/>
      <c r="E713" s="18"/>
      <c r="F713" s="19">
        <v>0</v>
      </c>
      <c r="G713" s="19">
        <v>0</v>
      </c>
      <c r="H713" s="19">
        <v>0</v>
      </c>
      <c r="I713" s="19">
        <v>0</v>
      </c>
      <c r="J713" s="19">
        <v>4096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4096</v>
      </c>
      <c r="W713" s="19">
        <v>0</v>
      </c>
      <c r="X713" s="19">
        <v>0</v>
      </c>
      <c r="Y713" s="14">
        <v>4096</v>
      </c>
      <c r="Z713" s="14">
        <v>3269.1133458822619</v>
      </c>
      <c r="AA713"/>
      <c r="AB713"/>
      <c r="AC713"/>
      <c r="AD713"/>
      <c r="AE713"/>
      <c r="AF713"/>
      <c r="AG713"/>
      <c r="AH713"/>
      <c r="AI713"/>
    </row>
    <row r="714" spans="1:35" s="8" customFormat="1" x14ac:dyDescent="0.25">
      <c r="A714" s="22"/>
      <c r="B714" s="25" t="s">
        <v>42</v>
      </c>
      <c r="C714" s="15"/>
      <c r="D714" s="14"/>
      <c r="E714" s="15"/>
      <c r="F714" s="14">
        <v>0</v>
      </c>
      <c r="G714" s="14">
        <v>0</v>
      </c>
      <c r="H714" s="14">
        <v>0</v>
      </c>
      <c r="I714" s="14">
        <v>0</v>
      </c>
      <c r="J714" s="14">
        <v>26853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26853</v>
      </c>
      <c r="W714" s="14">
        <v>0</v>
      </c>
      <c r="X714" s="14">
        <v>0</v>
      </c>
      <c r="Y714" s="14">
        <v>26853</v>
      </c>
      <c r="Z714" s="14">
        <v>21432.007001214937</v>
      </c>
      <c r="AA714"/>
      <c r="AB714"/>
      <c r="AC714"/>
      <c r="AD714"/>
      <c r="AE714"/>
      <c r="AF714"/>
      <c r="AG714"/>
      <c r="AH714"/>
      <c r="AI714"/>
    </row>
    <row r="715" spans="1:35" s="5" customFormat="1" x14ac:dyDescent="0.25">
      <c r="A715" s="197" t="s">
        <v>119</v>
      </c>
      <c r="B715" s="198" t="s">
        <v>192</v>
      </c>
      <c r="C715" s="199" t="s">
        <v>113</v>
      </c>
      <c r="D715" s="200">
        <v>191</v>
      </c>
      <c r="E715" s="17" t="s">
        <v>34</v>
      </c>
      <c r="F715" s="17">
        <v>0</v>
      </c>
      <c r="G715" s="17">
        <v>0</v>
      </c>
      <c r="H715" s="17">
        <v>0</v>
      </c>
      <c r="I715" s="17">
        <v>6939</v>
      </c>
      <c r="J715" s="17">
        <v>0</v>
      </c>
      <c r="K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6939</v>
      </c>
      <c r="W715" s="17">
        <v>0</v>
      </c>
      <c r="X715" s="17">
        <v>0</v>
      </c>
      <c r="Y715" s="17">
        <v>6939</v>
      </c>
      <c r="Z715" s="17">
        <v>5856.8780235828881</v>
      </c>
      <c r="AA715"/>
      <c r="AB715"/>
      <c r="AC715"/>
      <c r="AD715"/>
      <c r="AE715"/>
      <c r="AF715"/>
      <c r="AG715"/>
      <c r="AH715"/>
      <c r="AI715"/>
    </row>
    <row r="716" spans="1:35" s="10" customFormat="1" ht="38.25" x14ac:dyDescent="0.25">
      <c r="A716" s="197"/>
      <c r="B716" s="198"/>
      <c r="C716" s="199"/>
      <c r="D716" s="200"/>
      <c r="E716" s="18" t="s">
        <v>35</v>
      </c>
      <c r="F716" s="19"/>
      <c r="G716" s="20"/>
      <c r="H716" s="20">
        <v>0</v>
      </c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>
        <v>0</v>
      </c>
      <c r="W716" s="20">
        <v>0</v>
      </c>
      <c r="X716" s="20">
        <v>0</v>
      </c>
      <c r="Y716" s="14">
        <v>0</v>
      </c>
      <c r="Z716" s="14">
        <v>0</v>
      </c>
      <c r="AA716"/>
      <c r="AB716"/>
      <c r="AC716"/>
      <c r="AD716"/>
      <c r="AE716"/>
      <c r="AF716"/>
      <c r="AG716"/>
      <c r="AH716"/>
      <c r="AI716"/>
    </row>
    <row r="717" spans="1:35" s="50" customFormat="1" x14ac:dyDescent="0.25">
      <c r="A717" s="197"/>
      <c r="B717" s="198"/>
      <c r="C717" s="199"/>
      <c r="D717" s="200"/>
      <c r="E717" s="49" t="s">
        <v>36</v>
      </c>
      <c r="F717" s="19">
        <v>0</v>
      </c>
      <c r="G717" s="19">
        <v>0</v>
      </c>
      <c r="H717" s="19">
        <v>0</v>
      </c>
      <c r="I717" s="19">
        <v>6939</v>
      </c>
      <c r="J717" s="19">
        <v>0</v>
      </c>
      <c r="K717" s="19">
        <v>0</v>
      </c>
      <c r="L717" s="19">
        <v>0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6939</v>
      </c>
      <c r="W717" s="19">
        <v>0</v>
      </c>
      <c r="X717" s="19">
        <v>0</v>
      </c>
      <c r="Y717" s="14">
        <v>6939</v>
      </c>
      <c r="Z717" s="14">
        <v>5856.8780235828881</v>
      </c>
      <c r="AA717"/>
      <c r="AB717"/>
      <c r="AC717"/>
      <c r="AD717"/>
      <c r="AE717"/>
      <c r="AF717"/>
      <c r="AG717"/>
      <c r="AH717"/>
      <c r="AI717"/>
    </row>
    <row r="718" spans="1:35" s="10" customFormat="1" x14ac:dyDescent="0.25">
      <c r="A718" s="197"/>
      <c r="B718" s="198"/>
      <c r="C718" s="199"/>
      <c r="D718" s="200"/>
      <c r="E718" s="18" t="s">
        <v>37</v>
      </c>
      <c r="F718" s="19"/>
      <c r="G718" s="20"/>
      <c r="H718" s="20">
        <v>0</v>
      </c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>
        <v>0</v>
      </c>
      <c r="W718" s="20">
        <v>0</v>
      </c>
      <c r="X718" s="20">
        <v>0</v>
      </c>
      <c r="Y718" s="14">
        <v>0</v>
      </c>
      <c r="Z718" s="14">
        <v>0</v>
      </c>
      <c r="AA718"/>
      <c r="AB718"/>
      <c r="AC718"/>
      <c r="AD718"/>
      <c r="AE718"/>
      <c r="AF718"/>
      <c r="AG718"/>
      <c r="AH718"/>
      <c r="AI718"/>
    </row>
    <row r="719" spans="1:35" s="10" customFormat="1" ht="63.75" x14ac:dyDescent="0.25">
      <c r="A719" s="197"/>
      <c r="B719" s="198"/>
      <c r="C719" s="199"/>
      <c r="D719" s="200"/>
      <c r="E719" s="18" t="s">
        <v>38</v>
      </c>
      <c r="F719" s="19"/>
      <c r="G719" s="20"/>
      <c r="H719" s="20">
        <v>0</v>
      </c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>
        <v>0</v>
      </c>
      <c r="W719" s="20">
        <v>0</v>
      </c>
      <c r="X719" s="20">
        <v>0</v>
      </c>
      <c r="Y719" s="14">
        <v>0</v>
      </c>
      <c r="Z719" s="14">
        <v>0</v>
      </c>
      <c r="AA719"/>
      <c r="AB719"/>
      <c r="AC719"/>
      <c r="AD719"/>
      <c r="AE719"/>
      <c r="AF719"/>
      <c r="AG719"/>
      <c r="AH719"/>
      <c r="AI719"/>
    </row>
    <row r="720" spans="1:35" s="8" customFormat="1" x14ac:dyDescent="0.25">
      <c r="A720" s="22"/>
      <c r="B720" s="23" t="s">
        <v>0</v>
      </c>
      <c r="C720" s="18"/>
      <c r="D720" s="19"/>
      <c r="E720" s="18"/>
      <c r="F720" s="20">
        <v>0</v>
      </c>
      <c r="G720" s="20">
        <v>0</v>
      </c>
      <c r="H720" s="20">
        <v>0</v>
      </c>
      <c r="I720" s="20">
        <v>571</v>
      </c>
      <c r="J720" s="20">
        <v>0</v>
      </c>
      <c r="K720" s="20">
        <v>0</v>
      </c>
      <c r="L720" s="20">
        <v>0</v>
      </c>
      <c r="M720" s="20">
        <v>0</v>
      </c>
      <c r="N720" s="20">
        <v>0</v>
      </c>
      <c r="O720" s="20">
        <v>0</v>
      </c>
      <c r="P720" s="20">
        <v>0</v>
      </c>
      <c r="Q720" s="20">
        <v>0</v>
      </c>
      <c r="R720" s="20">
        <v>0</v>
      </c>
      <c r="S720" s="20">
        <v>0</v>
      </c>
      <c r="T720" s="20">
        <v>0</v>
      </c>
      <c r="U720" s="20">
        <v>0</v>
      </c>
      <c r="V720" s="20">
        <v>571</v>
      </c>
      <c r="W720" s="20">
        <v>0</v>
      </c>
      <c r="X720" s="20">
        <v>0</v>
      </c>
      <c r="Y720" s="14">
        <v>571</v>
      </c>
      <c r="Z720" s="14">
        <v>481.9537903827395</v>
      </c>
      <c r="AA720"/>
      <c r="AB720"/>
      <c r="AC720"/>
      <c r="AD720"/>
      <c r="AE720"/>
      <c r="AF720"/>
      <c r="AG720"/>
      <c r="AH720"/>
      <c r="AI720"/>
    </row>
    <row r="721" spans="1:35" s="8" customFormat="1" x14ac:dyDescent="0.25">
      <c r="A721" s="22"/>
      <c r="B721" s="23" t="s">
        <v>1</v>
      </c>
      <c r="C721" s="18"/>
      <c r="D721" s="19"/>
      <c r="E721" s="18"/>
      <c r="F721" s="20">
        <v>0</v>
      </c>
      <c r="G721" s="20">
        <v>0</v>
      </c>
      <c r="H721" s="20">
        <v>0</v>
      </c>
      <c r="I721" s="20">
        <v>2284</v>
      </c>
      <c r="J721" s="20">
        <v>0</v>
      </c>
      <c r="K721" s="20">
        <v>0</v>
      </c>
      <c r="L721" s="20">
        <v>0</v>
      </c>
      <c r="M721" s="20">
        <v>0</v>
      </c>
      <c r="N721" s="20">
        <v>0</v>
      </c>
      <c r="O721" s="20">
        <v>0</v>
      </c>
      <c r="P721" s="20">
        <v>0</v>
      </c>
      <c r="Q721" s="20">
        <v>0</v>
      </c>
      <c r="R721" s="20">
        <v>0</v>
      </c>
      <c r="S721" s="20">
        <v>0</v>
      </c>
      <c r="T721" s="20">
        <v>0</v>
      </c>
      <c r="U721" s="20">
        <v>0</v>
      </c>
      <c r="V721" s="20">
        <v>2284</v>
      </c>
      <c r="W721" s="20">
        <v>0</v>
      </c>
      <c r="X721" s="20">
        <v>0</v>
      </c>
      <c r="Y721" s="14">
        <v>2284</v>
      </c>
      <c r="Z721" s="14">
        <v>1927.815161530958</v>
      </c>
      <c r="AA721"/>
      <c r="AB721"/>
      <c r="AC721"/>
      <c r="AD721"/>
      <c r="AE721"/>
      <c r="AF721"/>
      <c r="AG721"/>
      <c r="AH721"/>
      <c r="AI721"/>
    </row>
    <row r="722" spans="1:35" s="8" customFormat="1" x14ac:dyDescent="0.25">
      <c r="A722" s="22"/>
      <c r="B722" s="23" t="s">
        <v>39</v>
      </c>
      <c r="C722" s="18"/>
      <c r="D722" s="19"/>
      <c r="E722" s="18"/>
      <c r="F722" s="20">
        <v>0</v>
      </c>
      <c r="G722" s="20">
        <v>0</v>
      </c>
      <c r="H722" s="20">
        <v>0</v>
      </c>
      <c r="I722" s="20">
        <v>2855</v>
      </c>
      <c r="J722" s="20">
        <v>0</v>
      </c>
      <c r="K722" s="20">
        <v>0</v>
      </c>
      <c r="L722" s="20">
        <v>0</v>
      </c>
      <c r="M722" s="20">
        <v>0</v>
      </c>
      <c r="N722" s="20">
        <v>0</v>
      </c>
      <c r="O722" s="20">
        <v>0</v>
      </c>
      <c r="P722" s="20">
        <v>0</v>
      </c>
      <c r="Q722" s="20">
        <v>0</v>
      </c>
      <c r="R722" s="20">
        <v>0</v>
      </c>
      <c r="S722" s="20">
        <v>0</v>
      </c>
      <c r="T722" s="20">
        <v>0</v>
      </c>
      <c r="U722" s="20">
        <v>0</v>
      </c>
      <c r="V722" s="20">
        <v>2855</v>
      </c>
      <c r="W722" s="20">
        <v>0</v>
      </c>
      <c r="X722" s="20">
        <v>0</v>
      </c>
      <c r="Y722" s="14">
        <v>2855</v>
      </c>
      <c r="Z722" s="14">
        <v>2409.7689519136975</v>
      </c>
      <c r="AA722"/>
      <c r="AB722"/>
      <c r="AC722"/>
      <c r="AD722"/>
      <c r="AE722"/>
      <c r="AF722"/>
      <c r="AG722"/>
      <c r="AH722"/>
      <c r="AI722"/>
    </row>
    <row r="723" spans="1:35" s="10" customFormat="1" x14ac:dyDescent="0.25">
      <c r="A723" s="24"/>
      <c r="B723" s="25" t="s">
        <v>40</v>
      </c>
      <c r="C723" s="15"/>
      <c r="D723" s="14"/>
      <c r="E723" s="15"/>
      <c r="F723" s="21">
        <v>0</v>
      </c>
      <c r="G723" s="21">
        <v>0</v>
      </c>
      <c r="H723" s="21">
        <v>0</v>
      </c>
      <c r="I723" s="21">
        <v>5710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>
        <v>0</v>
      </c>
      <c r="Q723" s="21">
        <v>0</v>
      </c>
      <c r="R723" s="21">
        <v>0</v>
      </c>
      <c r="S723" s="21">
        <v>0</v>
      </c>
      <c r="T723" s="21">
        <v>0</v>
      </c>
      <c r="U723" s="21">
        <v>0</v>
      </c>
      <c r="V723" s="21">
        <v>5710</v>
      </c>
      <c r="W723" s="21">
        <v>0</v>
      </c>
      <c r="X723" s="21">
        <v>0</v>
      </c>
      <c r="Y723" s="14">
        <v>5710</v>
      </c>
      <c r="Z723" s="14">
        <v>4819.537903827395</v>
      </c>
      <c r="AA723"/>
      <c r="AB723"/>
      <c r="AC723"/>
      <c r="AD723"/>
      <c r="AE723"/>
      <c r="AF723"/>
      <c r="AG723"/>
      <c r="AH723"/>
      <c r="AI723"/>
    </row>
    <row r="724" spans="1:35" s="8" customFormat="1" x14ac:dyDescent="0.25">
      <c r="A724" s="22"/>
      <c r="B724" s="23" t="s">
        <v>2</v>
      </c>
      <c r="C724" s="18"/>
      <c r="D724" s="19"/>
      <c r="E724" s="18"/>
      <c r="F724" s="20">
        <v>0</v>
      </c>
      <c r="G724" s="20">
        <v>0</v>
      </c>
      <c r="H724" s="20">
        <v>0</v>
      </c>
      <c r="I724" s="20">
        <v>171</v>
      </c>
      <c r="J724" s="20">
        <v>0</v>
      </c>
      <c r="K724" s="20">
        <v>0</v>
      </c>
      <c r="L724" s="20">
        <v>0</v>
      </c>
      <c r="M724" s="20">
        <v>0</v>
      </c>
      <c r="N724" s="20">
        <v>0</v>
      </c>
      <c r="O724" s="20">
        <v>0</v>
      </c>
      <c r="P724" s="20">
        <v>0</v>
      </c>
      <c r="Q724" s="20">
        <v>0</v>
      </c>
      <c r="R724" s="20">
        <v>0</v>
      </c>
      <c r="S724" s="20">
        <v>0</v>
      </c>
      <c r="T724" s="20">
        <v>0</v>
      </c>
      <c r="U724" s="20">
        <v>0</v>
      </c>
      <c r="V724" s="20">
        <v>171</v>
      </c>
      <c r="W724" s="20">
        <v>0</v>
      </c>
      <c r="X724" s="20">
        <v>0</v>
      </c>
      <c r="Y724" s="14">
        <v>171</v>
      </c>
      <c r="Z724" s="14">
        <v>144.33292146313215</v>
      </c>
      <c r="AA724"/>
      <c r="AB724"/>
      <c r="AC724"/>
      <c r="AD724"/>
      <c r="AE724"/>
      <c r="AF724"/>
      <c r="AG724"/>
      <c r="AH724"/>
      <c r="AI724"/>
    </row>
    <row r="725" spans="1:35" s="8" customFormat="1" x14ac:dyDescent="0.25">
      <c r="A725" s="22"/>
      <c r="B725" s="23" t="s">
        <v>41</v>
      </c>
      <c r="C725" s="18"/>
      <c r="D725" s="19"/>
      <c r="E725" s="18"/>
      <c r="F725" s="19">
        <v>0</v>
      </c>
      <c r="G725" s="19">
        <v>0</v>
      </c>
      <c r="H725" s="19">
        <v>0</v>
      </c>
      <c r="I725" s="19">
        <v>1058</v>
      </c>
      <c r="J725" s="19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1058</v>
      </c>
      <c r="W725" s="19">
        <v>0</v>
      </c>
      <c r="X725" s="19">
        <v>0</v>
      </c>
      <c r="Y725" s="14">
        <v>1058</v>
      </c>
      <c r="Z725" s="14">
        <v>893.00719829236141</v>
      </c>
      <c r="AA725"/>
      <c r="AB725"/>
      <c r="AC725"/>
      <c r="AD725"/>
      <c r="AE725"/>
      <c r="AF725"/>
      <c r="AG725"/>
      <c r="AH725"/>
      <c r="AI725"/>
    </row>
    <row r="726" spans="1:35" s="8" customFormat="1" x14ac:dyDescent="0.25">
      <c r="A726" s="22"/>
      <c r="B726" s="25" t="s">
        <v>42</v>
      </c>
      <c r="C726" s="15"/>
      <c r="D726" s="14"/>
      <c r="E726" s="15"/>
      <c r="F726" s="14">
        <v>0</v>
      </c>
      <c r="G726" s="14">
        <v>0</v>
      </c>
      <c r="H726" s="14">
        <v>0</v>
      </c>
      <c r="I726" s="14">
        <v>6939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6939</v>
      </c>
      <c r="W726" s="14">
        <v>0</v>
      </c>
      <c r="X726" s="14">
        <v>0</v>
      </c>
      <c r="Y726" s="14">
        <v>6939</v>
      </c>
      <c r="Z726" s="14">
        <v>5856.8780235828881</v>
      </c>
      <c r="AA726"/>
      <c r="AB726"/>
      <c r="AC726"/>
      <c r="AD726"/>
      <c r="AE726"/>
      <c r="AF726"/>
      <c r="AG726"/>
      <c r="AH726"/>
      <c r="AI726"/>
    </row>
    <row r="727" spans="1:35" s="5" customFormat="1" x14ac:dyDescent="0.25">
      <c r="A727" s="197" t="s">
        <v>120</v>
      </c>
      <c r="B727" s="198" t="s">
        <v>193</v>
      </c>
      <c r="C727" s="199" t="s">
        <v>113</v>
      </c>
      <c r="D727" s="200">
        <v>87</v>
      </c>
      <c r="E727" s="17" t="s">
        <v>34</v>
      </c>
      <c r="F727" s="17">
        <v>1432</v>
      </c>
      <c r="G727" s="17">
        <v>0</v>
      </c>
      <c r="H727" s="17">
        <v>1432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0</v>
      </c>
      <c r="S727" s="17">
        <v>0</v>
      </c>
      <c r="T727" s="17">
        <v>0</v>
      </c>
      <c r="U727" s="17">
        <v>0</v>
      </c>
      <c r="V727" s="17">
        <v>0</v>
      </c>
      <c r="W727" s="17">
        <v>0</v>
      </c>
      <c r="X727" s="17">
        <v>0</v>
      </c>
      <c r="Y727" s="17">
        <v>0</v>
      </c>
      <c r="Z727" s="17">
        <v>1432</v>
      </c>
      <c r="AA727"/>
      <c r="AB727"/>
      <c r="AC727"/>
      <c r="AD727"/>
      <c r="AE727"/>
      <c r="AF727"/>
      <c r="AG727"/>
      <c r="AH727"/>
      <c r="AI727"/>
    </row>
    <row r="728" spans="1:35" s="10" customFormat="1" ht="38.25" x14ac:dyDescent="0.25">
      <c r="A728" s="197"/>
      <c r="B728" s="198"/>
      <c r="C728" s="199"/>
      <c r="D728" s="200"/>
      <c r="E728" s="18" t="s">
        <v>35</v>
      </c>
      <c r="F728" s="19"/>
      <c r="G728" s="20"/>
      <c r="H728" s="20">
        <v>0</v>
      </c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>
        <v>0</v>
      </c>
      <c r="W728" s="20">
        <v>0</v>
      </c>
      <c r="X728" s="20">
        <v>0</v>
      </c>
      <c r="Y728" s="14">
        <v>0</v>
      </c>
      <c r="Z728" s="14">
        <v>0</v>
      </c>
      <c r="AA728"/>
      <c r="AB728"/>
      <c r="AC728"/>
      <c r="AD728"/>
      <c r="AE728"/>
      <c r="AF728"/>
      <c r="AG728"/>
      <c r="AH728"/>
      <c r="AI728"/>
    </row>
    <row r="729" spans="1:35" s="50" customFormat="1" x14ac:dyDescent="0.25">
      <c r="A729" s="197"/>
      <c r="B729" s="198"/>
      <c r="C729" s="199"/>
      <c r="D729" s="200"/>
      <c r="E729" s="49" t="s">
        <v>36</v>
      </c>
      <c r="F729" s="19">
        <v>1432</v>
      </c>
      <c r="G729" s="19">
        <v>0</v>
      </c>
      <c r="H729" s="19">
        <v>1432</v>
      </c>
      <c r="I729" s="19">
        <v>0</v>
      </c>
      <c r="J729" s="19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4">
        <v>0</v>
      </c>
      <c r="Z729" s="14">
        <v>1432</v>
      </c>
      <c r="AA729"/>
      <c r="AB729"/>
      <c r="AC729"/>
      <c r="AD729"/>
      <c r="AE729"/>
      <c r="AF729"/>
      <c r="AG729"/>
      <c r="AH729"/>
      <c r="AI729"/>
    </row>
    <row r="730" spans="1:35" s="10" customFormat="1" x14ac:dyDescent="0.25">
      <c r="A730" s="197"/>
      <c r="B730" s="198"/>
      <c r="C730" s="199"/>
      <c r="D730" s="200"/>
      <c r="E730" s="18" t="s">
        <v>37</v>
      </c>
      <c r="F730" s="19"/>
      <c r="G730" s="20"/>
      <c r="H730" s="20">
        <v>0</v>
      </c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>
        <v>0</v>
      </c>
      <c r="W730" s="20">
        <v>0</v>
      </c>
      <c r="X730" s="20">
        <v>0</v>
      </c>
      <c r="Y730" s="14">
        <v>0</v>
      </c>
      <c r="Z730" s="14">
        <v>0</v>
      </c>
      <c r="AA730"/>
      <c r="AB730"/>
      <c r="AC730"/>
      <c r="AD730"/>
      <c r="AE730"/>
      <c r="AF730"/>
      <c r="AG730"/>
      <c r="AH730"/>
      <c r="AI730"/>
    </row>
    <row r="731" spans="1:35" s="10" customFormat="1" ht="63.75" x14ac:dyDescent="0.25">
      <c r="A731" s="197"/>
      <c r="B731" s="198"/>
      <c r="C731" s="199"/>
      <c r="D731" s="200"/>
      <c r="E731" s="18" t="s">
        <v>38</v>
      </c>
      <c r="F731" s="19"/>
      <c r="G731" s="20"/>
      <c r="H731" s="20">
        <v>0</v>
      </c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>
        <v>0</v>
      </c>
      <c r="W731" s="20">
        <v>0</v>
      </c>
      <c r="X731" s="20">
        <v>0</v>
      </c>
      <c r="Y731" s="14">
        <v>0</v>
      </c>
      <c r="Z731" s="14">
        <v>0</v>
      </c>
      <c r="AA731"/>
      <c r="AB731"/>
      <c r="AC731"/>
      <c r="AD731"/>
      <c r="AE731"/>
      <c r="AF731"/>
      <c r="AG731"/>
      <c r="AH731"/>
      <c r="AI731"/>
    </row>
    <row r="732" spans="1:35" s="8" customFormat="1" x14ac:dyDescent="0.25">
      <c r="A732" s="22"/>
      <c r="B732" s="23" t="s">
        <v>0</v>
      </c>
      <c r="C732" s="18"/>
      <c r="D732" s="19"/>
      <c r="E732" s="18"/>
      <c r="F732" s="20">
        <v>117</v>
      </c>
      <c r="G732" s="20">
        <v>0</v>
      </c>
      <c r="H732" s="20">
        <v>117</v>
      </c>
      <c r="I732" s="20">
        <v>0</v>
      </c>
      <c r="J732" s="20">
        <v>0</v>
      </c>
      <c r="K732" s="20">
        <v>0</v>
      </c>
      <c r="L732" s="20">
        <v>0</v>
      </c>
      <c r="M732" s="20">
        <v>0</v>
      </c>
      <c r="N732" s="20">
        <v>0</v>
      </c>
      <c r="O732" s="20">
        <v>0</v>
      </c>
      <c r="P732" s="20">
        <v>0</v>
      </c>
      <c r="Q732" s="20">
        <v>0</v>
      </c>
      <c r="R732" s="20">
        <v>0</v>
      </c>
      <c r="S732" s="20">
        <v>0</v>
      </c>
      <c r="T732" s="20">
        <v>0</v>
      </c>
      <c r="U732" s="20">
        <v>0</v>
      </c>
      <c r="V732" s="20">
        <v>0</v>
      </c>
      <c r="W732" s="20">
        <v>0</v>
      </c>
      <c r="X732" s="20">
        <v>0</v>
      </c>
      <c r="Y732" s="14">
        <v>0</v>
      </c>
      <c r="Z732" s="14">
        <v>117</v>
      </c>
      <c r="AA732"/>
      <c r="AB732"/>
      <c r="AC732"/>
      <c r="AD732"/>
      <c r="AE732"/>
      <c r="AF732"/>
      <c r="AG732"/>
      <c r="AH732"/>
      <c r="AI732"/>
    </row>
    <row r="733" spans="1:35" s="8" customFormat="1" x14ac:dyDescent="0.25">
      <c r="A733" s="22"/>
      <c r="B733" s="23" t="s">
        <v>1</v>
      </c>
      <c r="C733" s="18"/>
      <c r="D733" s="19"/>
      <c r="E733" s="18"/>
      <c r="F733" s="20">
        <v>472</v>
      </c>
      <c r="G733" s="20">
        <v>0</v>
      </c>
      <c r="H733" s="20">
        <v>472</v>
      </c>
      <c r="I733" s="20">
        <v>0</v>
      </c>
      <c r="J733" s="20">
        <v>0</v>
      </c>
      <c r="K733" s="20">
        <v>0</v>
      </c>
      <c r="L733" s="20">
        <v>0</v>
      </c>
      <c r="M733" s="20">
        <v>0</v>
      </c>
      <c r="N733" s="20">
        <v>0</v>
      </c>
      <c r="O733" s="20">
        <v>0</v>
      </c>
      <c r="P733" s="20">
        <v>0</v>
      </c>
      <c r="Q733" s="20">
        <v>0</v>
      </c>
      <c r="R733" s="20">
        <v>0</v>
      </c>
      <c r="S733" s="20">
        <v>0</v>
      </c>
      <c r="T733" s="20">
        <v>0</v>
      </c>
      <c r="U733" s="20">
        <v>0</v>
      </c>
      <c r="V733" s="20">
        <v>0</v>
      </c>
      <c r="W733" s="20">
        <v>0</v>
      </c>
      <c r="X733" s="20">
        <v>0</v>
      </c>
      <c r="Y733" s="14">
        <v>0</v>
      </c>
      <c r="Z733" s="14">
        <v>472</v>
      </c>
      <c r="AA733"/>
      <c r="AB733"/>
      <c r="AC733"/>
      <c r="AD733"/>
      <c r="AE733"/>
      <c r="AF733"/>
      <c r="AG733"/>
      <c r="AH733"/>
      <c r="AI733"/>
    </row>
    <row r="734" spans="1:35" s="8" customFormat="1" x14ac:dyDescent="0.25">
      <c r="A734" s="22"/>
      <c r="B734" s="23" t="s">
        <v>39</v>
      </c>
      <c r="C734" s="18"/>
      <c r="D734" s="19"/>
      <c r="E734" s="18"/>
      <c r="F734" s="20">
        <v>590</v>
      </c>
      <c r="G734" s="20">
        <v>0</v>
      </c>
      <c r="H734" s="20">
        <v>590</v>
      </c>
      <c r="I734" s="20">
        <v>0</v>
      </c>
      <c r="J734" s="20">
        <v>0</v>
      </c>
      <c r="K734" s="20">
        <v>0</v>
      </c>
      <c r="L734" s="20">
        <v>0</v>
      </c>
      <c r="M734" s="20">
        <v>0</v>
      </c>
      <c r="N734" s="20">
        <v>0</v>
      </c>
      <c r="O734" s="20">
        <v>0</v>
      </c>
      <c r="P734" s="20">
        <v>0</v>
      </c>
      <c r="Q734" s="20">
        <v>0</v>
      </c>
      <c r="R734" s="20">
        <v>0</v>
      </c>
      <c r="S734" s="20">
        <v>0</v>
      </c>
      <c r="T734" s="20">
        <v>0</v>
      </c>
      <c r="U734" s="20">
        <v>0</v>
      </c>
      <c r="V734" s="20">
        <v>0</v>
      </c>
      <c r="W734" s="20">
        <v>0</v>
      </c>
      <c r="X734" s="20">
        <v>0</v>
      </c>
      <c r="Y734" s="14">
        <v>0</v>
      </c>
      <c r="Z734" s="14">
        <v>590</v>
      </c>
      <c r="AA734"/>
      <c r="AB734"/>
      <c r="AC734"/>
      <c r="AD734"/>
      <c r="AE734"/>
      <c r="AF734"/>
      <c r="AG734"/>
      <c r="AH734"/>
      <c r="AI734"/>
    </row>
    <row r="735" spans="1:35" s="10" customFormat="1" x14ac:dyDescent="0.25">
      <c r="A735" s="24"/>
      <c r="B735" s="25" t="s">
        <v>40</v>
      </c>
      <c r="C735" s="15"/>
      <c r="D735" s="14"/>
      <c r="E735" s="15"/>
      <c r="F735" s="21">
        <v>1179</v>
      </c>
      <c r="G735" s="21">
        <v>0</v>
      </c>
      <c r="H735" s="21">
        <v>1179</v>
      </c>
      <c r="I735" s="21">
        <v>0</v>
      </c>
      <c r="J735" s="21">
        <v>0</v>
      </c>
      <c r="K735" s="21">
        <v>0</v>
      </c>
      <c r="L735" s="21">
        <v>0</v>
      </c>
      <c r="M735" s="21">
        <v>0</v>
      </c>
      <c r="N735" s="21">
        <v>0</v>
      </c>
      <c r="O735" s="21">
        <v>0</v>
      </c>
      <c r="P735" s="21">
        <v>0</v>
      </c>
      <c r="Q735" s="21">
        <v>0</v>
      </c>
      <c r="R735" s="21">
        <v>0</v>
      </c>
      <c r="S735" s="21">
        <v>0</v>
      </c>
      <c r="T735" s="21">
        <v>0</v>
      </c>
      <c r="U735" s="21">
        <v>0</v>
      </c>
      <c r="V735" s="21">
        <v>0</v>
      </c>
      <c r="W735" s="21">
        <v>0</v>
      </c>
      <c r="X735" s="21">
        <v>0</v>
      </c>
      <c r="Y735" s="14">
        <v>0</v>
      </c>
      <c r="Z735" s="14">
        <v>1179</v>
      </c>
      <c r="AA735"/>
      <c r="AB735"/>
      <c r="AC735"/>
      <c r="AD735"/>
      <c r="AE735"/>
      <c r="AF735"/>
      <c r="AG735"/>
      <c r="AH735"/>
      <c r="AI735"/>
    </row>
    <row r="736" spans="1:35" s="8" customFormat="1" x14ac:dyDescent="0.25">
      <c r="A736" s="22"/>
      <c r="B736" s="23" t="s">
        <v>2</v>
      </c>
      <c r="C736" s="18"/>
      <c r="D736" s="19"/>
      <c r="E736" s="18"/>
      <c r="F736" s="20">
        <v>35</v>
      </c>
      <c r="G736" s="20">
        <v>0</v>
      </c>
      <c r="H736" s="20">
        <v>35</v>
      </c>
      <c r="I736" s="20">
        <v>0</v>
      </c>
      <c r="J736" s="20">
        <v>0</v>
      </c>
      <c r="K736" s="20">
        <v>0</v>
      </c>
      <c r="L736" s="20">
        <v>0</v>
      </c>
      <c r="M736" s="20">
        <v>0</v>
      </c>
      <c r="N736" s="20">
        <v>0</v>
      </c>
      <c r="O736" s="20">
        <v>0</v>
      </c>
      <c r="P736" s="20">
        <v>0</v>
      </c>
      <c r="Q736" s="20">
        <v>0</v>
      </c>
      <c r="R736" s="20">
        <v>0</v>
      </c>
      <c r="S736" s="20">
        <v>0</v>
      </c>
      <c r="T736" s="20">
        <v>0</v>
      </c>
      <c r="U736" s="20">
        <v>0</v>
      </c>
      <c r="V736" s="20">
        <v>0</v>
      </c>
      <c r="W736" s="20">
        <v>0</v>
      </c>
      <c r="X736" s="20">
        <v>0</v>
      </c>
      <c r="Y736" s="14">
        <v>0</v>
      </c>
      <c r="Z736" s="14">
        <v>35</v>
      </c>
      <c r="AA736"/>
      <c r="AB736"/>
      <c r="AC736"/>
      <c r="AD736"/>
      <c r="AE736"/>
      <c r="AF736"/>
      <c r="AG736"/>
      <c r="AH736"/>
      <c r="AI736"/>
    </row>
    <row r="737" spans="1:35" s="8" customFormat="1" x14ac:dyDescent="0.25">
      <c r="A737" s="22"/>
      <c r="B737" s="23" t="s">
        <v>41</v>
      </c>
      <c r="C737" s="18"/>
      <c r="D737" s="19"/>
      <c r="E737" s="18"/>
      <c r="F737" s="19">
        <v>218</v>
      </c>
      <c r="G737" s="19">
        <v>0</v>
      </c>
      <c r="H737" s="19">
        <v>218</v>
      </c>
      <c r="I737" s="19">
        <v>0</v>
      </c>
      <c r="J737" s="19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4">
        <v>0</v>
      </c>
      <c r="Z737" s="14">
        <v>218</v>
      </c>
      <c r="AA737"/>
      <c r="AB737"/>
      <c r="AC737"/>
      <c r="AD737"/>
      <c r="AE737"/>
      <c r="AF737"/>
      <c r="AG737"/>
      <c r="AH737"/>
      <c r="AI737"/>
    </row>
    <row r="738" spans="1:35" s="8" customFormat="1" x14ac:dyDescent="0.25">
      <c r="A738" s="22"/>
      <c r="B738" s="25" t="s">
        <v>42</v>
      </c>
      <c r="C738" s="15"/>
      <c r="D738" s="14"/>
      <c r="E738" s="15"/>
      <c r="F738" s="14">
        <v>1432</v>
      </c>
      <c r="G738" s="14">
        <v>0</v>
      </c>
      <c r="H738" s="14">
        <v>1432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1432</v>
      </c>
      <c r="AA738"/>
      <c r="AB738"/>
      <c r="AC738"/>
      <c r="AD738"/>
      <c r="AE738"/>
      <c r="AF738"/>
      <c r="AG738"/>
      <c r="AH738"/>
      <c r="AI738"/>
    </row>
    <row r="739" spans="1:35" s="5" customFormat="1" x14ac:dyDescent="0.25">
      <c r="A739" s="197" t="s">
        <v>121</v>
      </c>
      <c r="B739" s="198" t="s">
        <v>194</v>
      </c>
      <c r="C739" s="199" t="s">
        <v>113</v>
      </c>
      <c r="D739" s="200">
        <v>30</v>
      </c>
      <c r="E739" s="17" t="s">
        <v>34</v>
      </c>
      <c r="F739" s="17">
        <v>491</v>
      </c>
      <c r="G739" s="17">
        <v>0</v>
      </c>
      <c r="H739" s="17">
        <v>491</v>
      </c>
      <c r="I739" s="17">
        <v>0</v>
      </c>
      <c r="J739" s="17">
        <v>0</v>
      </c>
      <c r="K739" s="17">
        <v>0</v>
      </c>
      <c r="L739" s="17">
        <v>0</v>
      </c>
      <c r="M739" s="17">
        <v>0</v>
      </c>
      <c r="N739" s="17">
        <v>0</v>
      </c>
      <c r="O739" s="17">
        <v>0</v>
      </c>
      <c r="P739" s="17">
        <v>0</v>
      </c>
      <c r="Q739" s="17">
        <v>0</v>
      </c>
      <c r="R739" s="17">
        <v>0</v>
      </c>
      <c r="S739" s="17">
        <v>0</v>
      </c>
      <c r="T739" s="17">
        <v>0</v>
      </c>
      <c r="U739" s="17">
        <v>0</v>
      </c>
      <c r="V739" s="17">
        <v>0</v>
      </c>
      <c r="W739" s="17">
        <v>0</v>
      </c>
      <c r="X739" s="17">
        <v>0</v>
      </c>
      <c r="Y739" s="17">
        <v>0</v>
      </c>
      <c r="Z739" s="17">
        <v>491</v>
      </c>
      <c r="AA739"/>
      <c r="AB739"/>
      <c r="AC739"/>
      <c r="AD739"/>
      <c r="AE739"/>
      <c r="AF739"/>
      <c r="AG739"/>
      <c r="AH739"/>
      <c r="AI739"/>
    </row>
    <row r="740" spans="1:35" s="10" customFormat="1" ht="38.25" x14ac:dyDescent="0.25">
      <c r="A740" s="197"/>
      <c r="B740" s="198"/>
      <c r="C740" s="199"/>
      <c r="D740" s="200"/>
      <c r="E740" s="18" t="s">
        <v>35</v>
      </c>
      <c r="F740" s="19"/>
      <c r="G740" s="20"/>
      <c r="H740" s="20">
        <v>0</v>
      </c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>
        <v>0</v>
      </c>
      <c r="W740" s="20">
        <v>0</v>
      </c>
      <c r="X740" s="20">
        <v>0</v>
      </c>
      <c r="Y740" s="14">
        <v>0</v>
      </c>
      <c r="Z740" s="14">
        <v>0</v>
      </c>
      <c r="AA740"/>
      <c r="AB740"/>
      <c r="AC740"/>
      <c r="AD740"/>
      <c r="AE740"/>
      <c r="AF740"/>
      <c r="AG740"/>
      <c r="AH740"/>
      <c r="AI740"/>
    </row>
    <row r="741" spans="1:35" s="50" customFormat="1" x14ac:dyDescent="0.25">
      <c r="A741" s="197"/>
      <c r="B741" s="198"/>
      <c r="C741" s="199"/>
      <c r="D741" s="200"/>
      <c r="E741" s="49" t="s">
        <v>36</v>
      </c>
      <c r="F741" s="19">
        <v>491</v>
      </c>
      <c r="G741" s="19">
        <v>0</v>
      </c>
      <c r="H741" s="19">
        <v>491</v>
      </c>
      <c r="I741" s="19">
        <v>0</v>
      </c>
      <c r="J741" s="19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4">
        <v>0</v>
      </c>
      <c r="Z741" s="14">
        <v>491</v>
      </c>
      <c r="AA741"/>
      <c r="AB741"/>
      <c r="AC741"/>
      <c r="AD741"/>
      <c r="AE741"/>
      <c r="AF741"/>
      <c r="AG741"/>
      <c r="AH741"/>
      <c r="AI741"/>
    </row>
    <row r="742" spans="1:35" s="10" customFormat="1" x14ac:dyDescent="0.25">
      <c r="A742" s="197"/>
      <c r="B742" s="198"/>
      <c r="C742" s="199"/>
      <c r="D742" s="200"/>
      <c r="E742" s="18" t="s">
        <v>37</v>
      </c>
      <c r="F742" s="19"/>
      <c r="G742" s="20"/>
      <c r="H742" s="20">
        <v>0</v>
      </c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>
        <v>0</v>
      </c>
      <c r="W742" s="20">
        <v>0</v>
      </c>
      <c r="X742" s="20">
        <v>0</v>
      </c>
      <c r="Y742" s="14">
        <v>0</v>
      </c>
      <c r="Z742" s="14">
        <v>0</v>
      </c>
      <c r="AA742"/>
      <c r="AB742"/>
      <c r="AC742"/>
      <c r="AD742"/>
      <c r="AE742"/>
      <c r="AF742"/>
      <c r="AG742"/>
      <c r="AH742"/>
      <c r="AI742"/>
    </row>
    <row r="743" spans="1:35" s="10" customFormat="1" ht="63.75" x14ac:dyDescent="0.25">
      <c r="A743" s="197"/>
      <c r="B743" s="198"/>
      <c r="C743" s="199"/>
      <c r="D743" s="200"/>
      <c r="E743" s="18" t="s">
        <v>38</v>
      </c>
      <c r="F743" s="19"/>
      <c r="G743" s="20"/>
      <c r="H743" s="20">
        <v>0</v>
      </c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>
        <v>0</v>
      </c>
      <c r="W743" s="20">
        <v>0</v>
      </c>
      <c r="X743" s="20">
        <v>0</v>
      </c>
      <c r="Y743" s="14">
        <v>0</v>
      </c>
      <c r="Z743" s="14">
        <v>0</v>
      </c>
      <c r="AA743"/>
      <c r="AB743"/>
      <c r="AC743"/>
      <c r="AD743"/>
      <c r="AE743"/>
      <c r="AF743"/>
      <c r="AG743"/>
      <c r="AH743"/>
      <c r="AI743"/>
    </row>
    <row r="744" spans="1:35" s="8" customFormat="1" x14ac:dyDescent="0.25">
      <c r="A744" s="22"/>
      <c r="B744" s="23" t="s">
        <v>0</v>
      </c>
      <c r="C744" s="18"/>
      <c r="D744" s="19"/>
      <c r="E744" s="18"/>
      <c r="F744" s="20">
        <v>40</v>
      </c>
      <c r="G744" s="20">
        <v>0</v>
      </c>
      <c r="H744" s="20">
        <v>40</v>
      </c>
      <c r="I744" s="20">
        <v>0</v>
      </c>
      <c r="J744" s="20">
        <v>0</v>
      </c>
      <c r="K744" s="20">
        <v>0</v>
      </c>
      <c r="L744" s="20">
        <v>0</v>
      </c>
      <c r="M744" s="20">
        <v>0</v>
      </c>
      <c r="N744" s="20">
        <v>0</v>
      </c>
      <c r="O744" s="20">
        <v>0</v>
      </c>
      <c r="P744" s="20">
        <v>0</v>
      </c>
      <c r="Q744" s="20">
        <v>0</v>
      </c>
      <c r="R744" s="20">
        <v>0</v>
      </c>
      <c r="S744" s="20">
        <v>0</v>
      </c>
      <c r="T744" s="20">
        <v>0</v>
      </c>
      <c r="U744" s="20">
        <v>0</v>
      </c>
      <c r="V744" s="20">
        <v>0</v>
      </c>
      <c r="W744" s="20">
        <v>0</v>
      </c>
      <c r="X744" s="20">
        <v>0</v>
      </c>
      <c r="Y744" s="14">
        <v>0</v>
      </c>
      <c r="Z744" s="14">
        <v>40</v>
      </c>
      <c r="AA744"/>
      <c r="AB744"/>
      <c r="AC744"/>
      <c r="AD744"/>
      <c r="AE744"/>
      <c r="AF744"/>
      <c r="AG744"/>
      <c r="AH744"/>
      <c r="AI744"/>
    </row>
    <row r="745" spans="1:35" s="8" customFormat="1" x14ac:dyDescent="0.25">
      <c r="A745" s="22"/>
      <c r="B745" s="23" t="s">
        <v>1</v>
      </c>
      <c r="C745" s="18"/>
      <c r="D745" s="19"/>
      <c r="E745" s="18"/>
      <c r="F745" s="20">
        <v>162</v>
      </c>
      <c r="G745" s="20">
        <v>0</v>
      </c>
      <c r="H745" s="20">
        <v>162</v>
      </c>
      <c r="I745" s="20">
        <v>0</v>
      </c>
      <c r="J745" s="20">
        <v>0</v>
      </c>
      <c r="K745" s="20">
        <v>0</v>
      </c>
      <c r="L745" s="20">
        <v>0</v>
      </c>
      <c r="M745" s="20">
        <v>0</v>
      </c>
      <c r="N745" s="20">
        <v>0</v>
      </c>
      <c r="O745" s="20">
        <v>0</v>
      </c>
      <c r="P745" s="20">
        <v>0</v>
      </c>
      <c r="Q745" s="20">
        <v>0</v>
      </c>
      <c r="R745" s="20">
        <v>0</v>
      </c>
      <c r="S745" s="20">
        <v>0</v>
      </c>
      <c r="T745" s="20">
        <v>0</v>
      </c>
      <c r="U745" s="20">
        <v>0</v>
      </c>
      <c r="V745" s="20">
        <v>0</v>
      </c>
      <c r="W745" s="20">
        <v>0</v>
      </c>
      <c r="X745" s="20">
        <v>0</v>
      </c>
      <c r="Y745" s="14">
        <v>0</v>
      </c>
      <c r="Z745" s="14">
        <v>162</v>
      </c>
      <c r="AA745"/>
      <c r="AB745"/>
      <c r="AC745"/>
      <c r="AD745"/>
      <c r="AE745"/>
      <c r="AF745"/>
      <c r="AG745"/>
      <c r="AH745"/>
      <c r="AI745"/>
    </row>
    <row r="746" spans="1:35" s="8" customFormat="1" x14ac:dyDescent="0.25">
      <c r="A746" s="22"/>
      <c r="B746" s="23" t="s">
        <v>39</v>
      </c>
      <c r="C746" s="18"/>
      <c r="D746" s="19"/>
      <c r="E746" s="18"/>
      <c r="F746" s="20">
        <v>202</v>
      </c>
      <c r="G746" s="20">
        <v>0</v>
      </c>
      <c r="H746" s="20">
        <v>202</v>
      </c>
      <c r="I746" s="20">
        <v>0</v>
      </c>
      <c r="J746" s="20">
        <v>0</v>
      </c>
      <c r="K746" s="20">
        <v>0</v>
      </c>
      <c r="L746" s="20">
        <v>0</v>
      </c>
      <c r="M746" s="20">
        <v>0</v>
      </c>
      <c r="N746" s="20">
        <v>0</v>
      </c>
      <c r="O746" s="20">
        <v>0</v>
      </c>
      <c r="P746" s="20">
        <v>0</v>
      </c>
      <c r="Q746" s="20">
        <v>0</v>
      </c>
      <c r="R746" s="20">
        <v>0</v>
      </c>
      <c r="S746" s="20">
        <v>0</v>
      </c>
      <c r="T746" s="20">
        <v>0</v>
      </c>
      <c r="U746" s="20">
        <v>0</v>
      </c>
      <c r="V746" s="20">
        <v>0</v>
      </c>
      <c r="W746" s="20">
        <v>0</v>
      </c>
      <c r="X746" s="20">
        <v>0</v>
      </c>
      <c r="Y746" s="14">
        <v>0</v>
      </c>
      <c r="Z746" s="14">
        <v>202</v>
      </c>
      <c r="AA746"/>
      <c r="AB746"/>
      <c r="AC746"/>
      <c r="AD746"/>
      <c r="AE746"/>
      <c r="AF746"/>
      <c r="AG746"/>
      <c r="AH746"/>
      <c r="AI746"/>
    </row>
    <row r="747" spans="1:35" s="10" customFormat="1" x14ac:dyDescent="0.25">
      <c r="A747" s="24"/>
      <c r="B747" s="25" t="s">
        <v>40</v>
      </c>
      <c r="C747" s="15"/>
      <c r="D747" s="14"/>
      <c r="E747" s="15"/>
      <c r="F747" s="21">
        <v>404</v>
      </c>
      <c r="G747" s="21">
        <v>0</v>
      </c>
      <c r="H747" s="21">
        <v>404</v>
      </c>
      <c r="I747" s="21">
        <v>0</v>
      </c>
      <c r="J747" s="21">
        <v>0</v>
      </c>
      <c r="K747" s="21">
        <v>0</v>
      </c>
      <c r="L747" s="21">
        <v>0</v>
      </c>
      <c r="M747" s="21">
        <v>0</v>
      </c>
      <c r="N747" s="21">
        <v>0</v>
      </c>
      <c r="O747" s="21">
        <v>0</v>
      </c>
      <c r="P747" s="21">
        <v>0</v>
      </c>
      <c r="Q747" s="21">
        <v>0</v>
      </c>
      <c r="R747" s="21">
        <v>0</v>
      </c>
      <c r="S747" s="21">
        <v>0</v>
      </c>
      <c r="T747" s="21">
        <v>0</v>
      </c>
      <c r="U747" s="21">
        <v>0</v>
      </c>
      <c r="V747" s="21">
        <v>0</v>
      </c>
      <c r="W747" s="21">
        <v>0</v>
      </c>
      <c r="X747" s="21">
        <v>0</v>
      </c>
      <c r="Y747" s="14">
        <v>0</v>
      </c>
      <c r="Z747" s="14">
        <v>404</v>
      </c>
      <c r="AA747"/>
      <c r="AB747"/>
      <c r="AC747"/>
      <c r="AD747"/>
      <c r="AE747"/>
      <c r="AF747"/>
      <c r="AG747"/>
      <c r="AH747"/>
      <c r="AI747"/>
    </row>
    <row r="748" spans="1:35" s="8" customFormat="1" x14ac:dyDescent="0.25">
      <c r="A748" s="22"/>
      <c r="B748" s="23" t="s">
        <v>2</v>
      </c>
      <c r="C748" s="18"/>
      <c r="D748" s="19"/>
      <c r="E748" s="18"/>
      <c r="F748" s="20">
        <v>12</v>
      </c>
      <c r="G748" s="20">
        <v>0</v>
      </c>
      <c r="H748" s="20">
        <v>12</v>
      </c>
      <c r="I748" s="20">
        <v>0</v>
      </c>
      <c r="J748" s="20">
        <v>0</v>
      </c>
      <c r="K748" s="20">
        <v>0</v>
      </c>
      <c r="L748" s="20">
        <v>0</v>
      </c>
      <c r="M748" s="20">
        <v>0</v>
      </c>
      <c r="N748" s="20">
        <v>0</v>
      </c>
      <c r="O748" s="20">
        <v>0</v>
      </c>
      <c r="P748" s="20">
        <v>0</v>
      </c>
      <c r="Q748" s="20">
        <v>0</v>
      </c>
      <c r="R748" s="20">
        <v>0</v>
      </c>
      <c r="S748" s="20">
        <v>0</v>
      </c>
      <c r="T748" s="20">
        <v>0</v>
      </c>
      <c r="U748" s="20">
        <v>0</v>
      </c>
      <c r="V748" s="20">
        <v>0</v>
      </c>
      <c r="W748" s="20">
        <v>0</v>
      </c>
      <c r="X748" s="20">
        <v>0</v>
      </c>
      <c r="Y748" s="14">
        <v>0</v>
      </c>
      <c r="Z748" s="14">
        <v>12</v>
      </c>
      <c r="AA748"/>
      <c r="AB748"/>
      <c r="AC748"/>
      <c r="AD748"/>
      <c r="AE748"/>
      <c r="AF748"/>
      <c r="AG748"/>
      <c r="AH748"/>
      <c r="AI748"/>
    </row>
    <row r="749" spans="1:35" s="8" customFormat="1" x14ac:dyDescent="0.25">
      <c r="A749" s="22"/>
      <c r="B749" s="23" t="s">
        <v>41</v>
      </c>
      <c r="C749" s="18"/>
      <c r="D749" s="19"/>
      <c r="E749" s="18"/>
      <c r="F749" s="19">
        <v>75</v>
      </c>
      <c r="G749" s="19">
        <v>0</v>
      </c>
      <c r="H749" s="19">
        <v>75</v>
      </c>
      <c r="I749" s="19">
        <v>0</v>
      </c>
      <c r="J749" s="19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4">
        <v>0</v>
      </c>
      <c r="Z749" s="14">
        <v>75</v>
      </c>
      <c r="AA749"/>
      <c r="AB749"/>
      <c r="AC749"/>
      <c r="AD749"/>
      <c r="AE749"/>
      <c r="AF749"/>
      <c r="AG749"/>
      <c r="AH749"/>
      <c r="AI749"/>
    </row>
    <row r="750" spans="1:35" s="8" customFormat="1" x14ac:dyDescent="0.25">
      <c r="A750" s="22"/>
      <c r="B750" s="25" t="s">
        <v>42</v>
      </c>
      <c r="C750" s="15"/>
      <c r="D750" s="14"/>
      <c r="E750" s="15"/>
      <c r="F750" s="14">
        <v>491</v>
      </c>
      <c r="G750" s="14">
        <v>0</v>
      </c>
      <c r="H750" s="14">
        <v>491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491</v>
      </c>
      <c r="AA750"/>
      <c r="AB750"/>
      <c r="AC750"/>
      <c r="AD750"/>
      <c r="AE750"/>
      <c r="AF750"/>
      <c r="AG750"/>
      <c r="AH750"/>
      <c r="AI750"/>
    </row>
    <row r="751" spans="1:35" s="5" customFormat="1" x14ac:dyDescent="0.25">
      <c r="A751" s="197" t="s">
        <v>122</v>
      </c>
      <c r="B751" s="198" t="s">
        <v>195</v>
      </c>
      <c r="C751" s="199" t="s">
        <v>113</v>
      </c>
      <c r="D751" s="200">
        <v>42</v>
      </c>
      <c r="E751" s="17" t="s">
        <v>34</v>
      </c>
      <c r="F751" s="17">
        <v>0</v>
      </c>
      <c r="G751" s="17">
        <v>0</v>
      </c>
      <c r="H751" s="17">
        <v>0</v>
      </c>
      <c r="I751" s="17">
        <v>0</v>
      </c>
      <c r="J751" s="17">
        <v>483</v>
      </c>
      <c r="K751" s="17">
        <v>0</v>
      </c>
      <c r="L751" s="17">
        <v>0</v>
      </c>
      <c r="M751" s="17">
        <v>0</v>
      </c>
      <c r="N751" s="17">
        <v>0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483</v>
      </c>
      <c r="W751" s="17">
        <v>0</v>
      </c>
      <c r="X751" s="17">
        <v>0</v>
      </c>
      <c r="Y751" s="17">
        <v>483</v>
      </c>
      <c r="Z751" s="17">
        <v>385.49359034695618</v>
      </c>
      <c r="AA751"/>
      <c r="AB751"/>
      <c r="AC751"/>
      <c r="AD751"/>
      <c r="AE751"/>
      <c r="AF751"/>
      <c r="AG751"/>
      <c r="AH751"/>
      <c r="AI751"/>
    </row>
    <row r="752" spans="1:35" s="10" customFormat="1" ht="38.25" x14ac:dyDescent="0.25">
      <c r="A752" s="197"/>
      <c r="B752" s="198"/>
      <c r="C752" s="199"/>
      <c r="D752" s="200"/>
      <c r="E752" s="18" t="s">
        <v>35</v>
      </c>
      <c r="F752" s="19"/>
      <c r="G752" s="20"/>
      <c r="H752" s="20">
        <v>0</v>
      </c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>
        <v>0</v>
      </c>
      <c r="W752" s="20">
        <v>0</v>
      </c>
      <c r="X752" s="20">
        <v>0</v>
      </c>
      <c r="Y752" s="14">
        <v>0</v>
      </c>
      <c r="Z752" s="14">
        <v>0</v>
      </c>
      <c r="AA752"/>
      <c r="AB752"/>
      <c r="AC752"/>
      <c r="AD752"/>
      <c r="AE752"/>
      <c r="AF752"/>
      <c r="AG752"/>
      <c r="AH752"/>
      <c r="AI752"/>
    </row>
    <row r="753" spans="1:35" s="50" customFormat="1" x14ac:dyDescent="0.25">
      <c r="A753" s="197"/>
      <c r="B753" s="198"/>
      <c r="C753" s="199"/>
      <c r="D753" s="200"/>
      <c r="E753" s="49" t="s">
        <v>36</v>
      </c>
      <c r="F753" s="19">
        <v>0</v>
      </c>
      <c r="G753" s="19">
        <v>0</v>
      </c>
      <c r="H753" s="19">
        <v>0</v>
      </c>
      <c r="I753" s="19">
        <v>0</v>
      </c>
      <c r="J753" s="19">
        <v>483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483</v>
      </c>
      <c r="W753" s="19">
        <v>0</v>
      </c>
      <c r="X753" s="19">
        <v>0</v>
      </c>
      <c r="Y753" s="14">
        <v>483</v>
      </c>
      <c r="Z753" s="14">
        <v>385.49359034695618</v>
      </c>
      <c r="AA753"/>
      <c r="AB753"/>
      <c r="AC753"/>
      <c r="AD753"/>
      <c r="AE753"/>
      <c r="AF753"/>
      <c r="AG753"/>
      <c r="AH753"/>
      <c r="AI753"/>
    </row>
    <row r="754" spans="1:35" s="10" customFormat="1" x14ac:dyDescent="0.25">
      <c r="A754" s="197"/>
      <c r="B754" s="198"/>
      <c r="C754" s="199"/>
      <c r="D754" s="200"/>
      <c r="E754" s="18" t="s">
        <v>37</v>
      </c>
      <c r="F754" s="19"/>
      <c r="G754" s="20"/>
      <c r="H754" s="20">
        <v>0</v>
      </c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>
        <v>0</v>
      </c>
      <c r="W754" s="20">
        <v>0</v>
      </c>
      <c r="X754" s="20">
        <v>0</v>
      </c>
      <c r="Y754" s="14">
        <v>0</v>
      </c>
      <c r="Z754" s="14">
        <v>0</v>
      </c>
      <c r="AA754"/>
      <c r="AB754"/>
      <c r="AC754"/>
      <c r="AD754"/>
      <c r="AE754"/>
      <c r="AF754"/>
      <c r="AG754"/>
      <c r="AH754"/>
      <c r="AI754"/>
    </row>
    <row r="755" spans="1:35" s="10" customFormat="1" ht="63.75" x14ac:dyDescent="0.25">
      <c r="A755" s="197"/>
      <c r="B755" s="198"/>
      <c r="C755" s="199"/>
      <c r="D755" s="200"/>
      <c r="E755" s="18" t="s">
        <v>38</v>
      </c>
      <c r="F755" s="19"/>
      <c r="G755" s="20"/>
      <c r="H755" s="20">
        <v>0</v>
      </c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>
        <v>0</v>
      </c>
      <c r="W755" s="20">
        <v>0</v>
      </c>
      <c r="X755" s="20">
        <v>0</v>
      </c>
      <c r="Y755" s="14">
        <v>0</v>
      </c>
      <c r="Z755" s="14">
        <v>0</v>
      </c>
      <c r="AA755"/>
      <c r="AB755"/>
      <c r="AC755"/>
      <c r="AD755"/>
      <c r="AE755"/>
      <c r="AF755"/>
      <c r="AG755"/>
      <c r="AH755"/>
      <c r="AI755"/>
    </row>
    <row r="756" spans="1:35" s="8" customFormat="1" x14ac:dyDescent="0.25">
      <c r="A756" s="22"/>
      <c r="B756" s="23" t="s">
        <v>0</v>
      </c>
      <c r="C756" s="18"/>
      <c r="D756" s="19"/>
      <c r="E756" s="18"/>
      <c r="F756" s="20">
        <v>0</v>
      </c>
      <c r="G756" s="20">
        <v>0</v>
      </c>
      <c r="H756" s="20">
        <v>0</v>
      </c>
      <c r="I756" s="20">
        <v>0</v>
      </c>
      <c r="J756" s="20">
        <v>39</v>
      </c>
      <c r="K756" s="20">
        <v>0</v>
      </c>
      <c r="L756" s="20">
        <v>0</v>
      </c>
      <c r="M756" s="20">
        <v>0</v>
      </c>
      <c r="N756" s="20">
        <v>0</v>
      </c>
      <c r="O756" s="20">
        <v>0</v>
      </c>
      <c r="P756" s="20">
        <v>0</v>
      </c>
      <c r="Q756" s="20">
        <v>0</v>
      </c>
      <c r="R756" s="20">
        <v>0</v>
      </c>
      <c r="S756" s="20">
        <v>0</v>
      </c>
      <c r="T756" s="20">
        <v>0</v>
      </c>
      <c r="U756" s="20">
        <v>0</v>
      </c>
      <c r="V756" s="20">
        <v>39</v>
      </c>
      <c r="W756" s="20">
        <v>0</v>
      </c>
      <c r="X756" s="20">
        <v>0</v>
      </c>
      <c r="Y756" s="14">
        <v>39</v>
      </c>
      <c r="Z756" s="14">
        <v>31.126811642921929</v>
      </c>
      <c r="AA756"/>
      <c r="AB756"/>
      <c r="AC756"/>
      <c r="AD756"/>
      <c r="AE756"/>
      <c r="AF756"/>
      <c r="AG756"/>
      <c r="AH756"/>
      <c r="AI756"/>
    </row>
    <row r="757" spans="1:35" s="8" customFormat="1" x14ac:dyDescent="0.25">
      <c r="A757" s="22"/>
      <c r="B757" s="23" t="s">
        <v>1</v>
      </c>
      <c r="C757" s="18"/>
      <c r="D757" s="19"/>
      <c r="E757" s="18"/>
      <c r="F757" s="20">
        <v>0</v>
      </c>
      <c r="G757" s="20">
        <v>0</v>
      </c>
      <c r="H757" s="20">
        <v>0</v>
      </c>
      <c r="I757" s="20">
        <v>0</v>
      </c>
      <c r="J757" s="20">
        <v>159</v>
      </c>
      <c r="K757" s="20">
        <v>0</v>
      </c>
      <c r="L757" s="20">
        <v>0</v>
      </c>
      <c r="M757" s="20">
        <v>0</v>
      </c>
      <c r="N757" s="20">
        <v>0</v>
      </c>
      <c r="O757" s="20">
        <v>0</v>
      </c>
      <c r="P757" s="20">
        <v>0</v>
      </c>
      <c r="Q757" s="20">
        <v>0</v>
      </c>
      <c r="R757" s="20">
        <v>0</v>
      </c>
      <c r="S757" s="20">
        <v>0</v>
      </c>
      <c r="T757" s="20">
        <v>0</v>
      </c>
      <c r="U757" s="20">
        <v>0</v>
      </c>
      <c r="V757" s="20">
        <v>159</v>
      </c>
      <c r="W757" s="20">
        <v>0</v>
      </c>
      <c r="X757" s="20">
        <v>0</v>
      </c>
      <c r="Y757" s="14">
        <v>159</v>
      </c>
      <c r="Z757" s="14">
        <v>126.90161669806632</v>
      </c>
      <c r="AA757"/>
      <c r="AB757"/>
      <c r="AC757"/>
      <c r="AD757"/>
      <c r="AE757"/>
      <c r="AF757"/>
      <c r="AG757"/>
      <c r="AH757"/>
      <c r="AI757"/>
    </row>
    <row r="758" spans="1:35" s="8" customFormat="1" x14ac:dyDescent="0.25">
      <c r="A758" s="22"/>
      <c r="B758" s="23" t="s">
        <v>39</v>
      </c>
      <c r="C758" s="18"/>
      <c r="D758" s="19"/>
      <c r="E758" s="18"/>
      <c r="F758" s="20">
        <v>0</v>
      </c>
      <c r="G758" s="20">
        <v>0</v>
      </c>
      <c r="H758" s="20">
        <v>0</v>
      </c>
      <c r="I758" s="20">
        <v>0</v>
      </c>
      <c r="J758" s="20">
        <v>199</v>
      </c>
      <c r="K758" s="20">
        <v>0</v>
      </c>
      <c r="L758" s="20">
        <v>0</v>
      </c>
      <c r="M758" s="20">
        <v>0</v>
      </c>
      <c r="N758" s="20">
        <v>0</v>
      </c>
      <c r="O758" s="20">
        <v>0</v>
      </c>
      <c r="P758" s="20">
        <v>0</v>
      </c>
      <c r="Q758" s="20">
        <v>0</v>
      </c>
      <c r="R758" s="20">
        <v>0</v>
      </c>
      <c r="S758" s="20">
        <v>0</v>
      </c>
      <c r="T758" s="20">
        <v>0</v>
      </c>
      <c r="U758" s="20">
        <v>0</v>
      </c>
      <c r="V758" s="20">
        <v>199</v>
      </c>
      <c r="W758" s="20">
        <v>0</v>
      </c>
      <c r="X758" s="20">
        <v>0</v>
      </c>
      <c r="Y758" s="14">
        <v>199</v>
      </c>
      <c r="Z758" s="14">
        <v>158.8265517164478</v>
      </c>
      <c r="AA758"/>
      <c r="AB758"/>
      <c r="AC758"/>
      <c r="AD758"/>
      <c r="AE758"/>
      <c r="AF758"/>
      <c r="AG758"/>
      <c r="AH758"/>
      <c r="AI758"/>
    </row>
    <row r="759" spans="1:35" s="10" customFormat="1" x14ac:dyDescent="0.25">
      <c r="A759" s="24"/>
      <c r="B759" s="25" t="s">
        <v>40</v>
      </c>
      <c r="C759" s="15"/>
      <c r="D759" s="14"/>
      <c r="E759" s="15"/>
      <c r="F759" s="21">
        <v>0</v>
      </c>
      <c r="G759" s="21">
        <v>0</v>
      </c>
      <c r="H759" s="21">
        <v>0</v>
      </c>
      <c r="I759" s="21">
        <v>0</v>
      </c>
      <c r="J759" s="21">
        <v>397</v>
      </c>
      <c r="K759" s="21">
        <v>0</v>
      </c>
      <c r="L759" s="21">
        <v>0</v>
      </c>
      <c r="M759" s="21">
        <v>0</v>
      </c>
      <c r="N759" s="21">
        <v>0</v>
      </c>
      <c r="O759" s="21">
        <v>0</v>
      </c>
      <c r="P759" s="21">
        <v>0</v>
      </c>
      <c r="Q759" s="21">
        <v>0</v>
      </c>
      <c r="R759" s="21">
        <v>0</v>
      </c>
      <c r="S759" s="21">
        <v>0</v>
      </c>
      <c r="T759" s="21">
        <v>0</v>
      </c>
      <c r="U759" s="21">
        <v>0</v>
      </c>
      <c r="V759" s="21">
        <v>397</v>
      </c>
      <c r="W759" s="21">
        <v>0</v>
      </c>
      <c r="X759" s="21">
        <v>0</v>
      </c>
      <c r="Y759" s="14">
        <v>397</v>
      </c>
      <c r="Z759" s="14">
        <v>316.85498005743602</v>
      </c>
      <c r="AA759"/>
      <c r="AB759"/>
      <c r="AC759"/>
      <c r="AD759"/>
      <c r="AE759"/>
      <c r="AF759"/>
      <c r="AG759"/>
      <c r="AH759"/>
      <c r="AI759"/>
    </row>
    <row r="760" spans="1:35" s="8" customFormat="1" x14ac:dyDescent="0.25">
      <c r="A760" s="22"/>
      <c r="B760" s="23" t="s">
        <v>2</v>
      </c>
      <c r="C760" s="18"/>
      <c r="D760" s="19"/>
      <c r="E760" s="18"/>
      <c r="F760" s="20">
        <v>0</v>
      </c>
      <c r="G760" s="20">
        <v>0</v>
      </c>
      <c r="H760" s="20">
        <v>0</v>
      </c>
      <c r="I760" s="20">
        <v>0</v>
      </c>
      <c r="J760" s="20">
        <v>12</v>
      </c>
      <c r="K760" s="20">
        <v>0</v>
      </c>
      <c r="L760" s="20">
        <v>0</v>
      </c>
      <c r="M760" s="20">
        <v>0</v>
      </c>
      <c r="N760" s="20">
        <v>0</v>
      </c>
      <c r="O760" s="20">
        <v>0</v>
      </c>
      <c r="P760" s="20">
        <v>0</v>
      </c>
      <c r="Q760" s="20">
        <v>0</v>
      </c>
      <c r="R760" s="20">
        <v>0</v>
      </c>
      <c r="S760" s="20">
        <v>0</v>
      </c>
      <c r="T760" s="20">
        <v>0</v>
      </c>
      <c r="U760" s="20">
        <v>0</v>
      </c>
      <c r="V760" s="20">
        <v>12</v>
      </c>
      <c r="W760" s="20">
        <v>0</v>
      </c>
      <c r="X760" s="20">
        <v>0</v>
      </c>
      <c r="Y760" s="14">
        <v>12</v>
      </c>
      <c r="Z760" s="14">
        <v>9.5774805055144387</v>
      </c>
      <c r="AA760"/>
      <c r="AB760"/>
      <c r="AC760"/>
      <c r="AD760"/>
      <c r="AE760"/>
      <c r="AF760"/>
      <c r="AG760"/>
      <c r="AH760"/>
      <c r="AI760"/>
    </row>
    <row r="761" spans="1:35" s="8" customFormat="1" x14ac:dyDescent="0.25">
      <c r="A761" s="22"/>
      <c r="B761" s="23" t="s">
        <v>41</v>
      </c>
      <c r="C761" s="18"/>
      <c r="D761" s="19"/>
      <c r="E761" s="18"/>
      <c r="F761" s="19">
        <v>0</v>
      </c>
      <c r="G761" s="19">
        <v>0</v>
      </c>
      <c r="H761" s="19">
        <v>0</v>
      </c>
      <c r="I761" s="19">
        <v>0</v>
      </c>
      <c r="J761" s="19">
        <v>74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74</v>
      </c>
      <c r="W761" s="19">
        <v>0</v>
      </c>
      <c r="X761" s="19">
        <v>0</v>
      </c>
      <c r="Y761" s="14">
        <v>74</v>
      </c>
      <c r="Z761" s="14">
        <v>59.061129784005708</v>
      </c>
      <c r="AA761"/>
      <c r="AB761"/>
      <c r="AC761"/>
      <c r="AD761"/>
      <c r="AE761"/>
      <c r="AF761"/>
      <c r="AG761"/>
      <c r="AH761"/>
      <c r="AI761"/>
    </row>
    <row r="762" spans="1:35" s="8" customFormat="1" x14ac:dyDescent="0.25">
      <c r="A762" s="22"/>
      <c r="B762" s="25" t="s">
        <v>42</v>
      </c>
      <c r="C762" s="15"/>
      <c r="D762" s="14"/>
      <c r="E762" s="15"/>
      <c r="F762" s="14">
        <v>0</v>
      </c>
      <c r="G762" s="14">
        <v>0</v>
      </c>
      <c r="H762" s="14">
        <v>0</v>
      </c>
      <c r="I762" s="14">
        <v>0</v>
      </c>
      <c r="J762" s="14">
        <v>483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483</v>
      </c>
      <c r="W762" s="14">
        <v>0</v>
      </c>
      <c r="X762" s="14">
        <v>0</v>
      </c>
      <c r="Y762" s="14">
        <v>483</v>
      </c>
      <c r="Z762" s="14">
        <v>385.49359034695618</v>
      </c>
      <c r="AA762"/>
      <c r="AB762"/>
      <c r="AC762"/>
      <c r="AD762"/>
      <c r="AE762"/>
      <c r="AF762"/>
      <c r="AG762"/>
      <c r="AH762"/>
      <c r="AI762"/>
    </row>
    <row r="763" spans="1:35" s="10" customFormat="1" x14ac:dyDescent="0.25">
      <c r="A763" s="210" t="s">
        <v>123</v>
      </c>
      <c r="B763" s="211" t="s">
        <v>124</v>
      </c>
      <c r="C763" s="212"/>
      <c r="D763" s="215"/>
      <c r="E763" s="27" t="s">
        <v>34</v>
      </c>
      <c r="F763" s="28">
        <v>0</v>
      </c>
      <c r="G763" s="28">
        <v>0</v>
      </c>
      <c r="H763" s="28">
        <v>0</v>
      </c>
      <c r="I763" s="28">
        <v>7824</v>
      </c>
      <c r="J763" s="28">
        <v>49023</v>
      </c>
      <c r="K763" s="28">
        <v>40931</v>
      </c>
      <c r="L763" s="28">
        <v>72785</v>
      </c>
      <c r="M763" s="28">
        <v>0</v>
      </c>
      <c r="N763" s="28">
        <v>0</v>
      </c>
      <c r="O763" s="28">
        <v>0</v>
      </c>
      <c r="P763" s="28">
        <v>0</v>
      </c>
      <c r="Q763" s="28">
        <v>0</v>
      </c>
      <c r="R763" s="28">
        <v>0</v>
      </c>
      <c r="S763" s="28">
        <v>0</v>
      </c>
      <c r="T763" s="28">
        <v>0</v>
      </c>
      <c r="U763" s="28">
        <v>0</v>
      </c>
      <c r="V763" s="28">
        <v>97778</v>
      </c>
      <c r="W763" s="28">
        <v>72785</v>
      </c>
      <c r="X763" s="28">
        <v>0</v>
      </c>
      <c r="Y763" s="28">
        <v>170563</v>
      </c>
      <c r="Z763" s="28">
        <v>129684.34306199817</v>
      </c>
      <c r="AA763"/>
      <c r="AB763"/>
      <c r="AC763"/>
      <c r="AD763"/>
      <c r="AE763"/>
      <c r="AF763"/>
      <c r="AG763"/>
      <c r="AH763"/>
      <c r="AI763"/>
    </row>
    <row r="764" spans="1:35" s="8" customFormat="1" ht="38.25" x14ac:dyDescent="0.25">
      <c r="A764" s="210"/>
      <c r="B764" s="211"/>
      <c r="C764" s="213"/>
      <c r="D764" s="216"/>
      <c r="E764" s="29" t="s">
        <v>35</v>
      </c>
      <c r="F764" s="30">
        <v>0</v>
      </c>
      <c r="G764" s="30">
        <v>0</v>
      </c>
      <c r="H764" s="30">
        <v>0</v>
      </c>
      <c r="I764" s="30">
        <v>0</v>
      </c>
      <c r="J764" s="30">
        <v>49023</v>
      </c>
      <c r="K764" s="30">
        <v>37297</v>
      </c>
      <c r="L764" s="30">
        <v>38781</v>
      </c>
      <c r="M764" s="30">
        <v>0</v>
      </c>
      <c r="N764" s="30">
        <v>0</v>
      </c>
      <c r="O764" s="30">
        <v>0</v>
      </c>
      <c r="P764" s="30">
        <v>0</v>
      </c>
      <c r="Q764" s="30">
        <v>0</v>
      </c>
      <c r="R764" s="30">
        <v>0</v>
      </c>
      <c r="S764" s="30">
        <v>0</v>
      </c>
      <c r="T764" s="30">
        <v>0</v>
      </c>
      <c r="U764" s="30">
        <v>0</v>
      </c>
      <c r="V764" s="30">
        <v>86320</v>
      </c>
      <c r="W764" s="30">
        <v>38781</v>
      </c>
      <c r="X764" s="30">
        <v>0</v>
      </c>
      <c r="Y764" s="30">
        <v>125101</v>
      </c>
      <c r="Z764" s="30">
        <v>95580.015689613283</v>
      </c>
      <c r="AA764"/>
      <c r="AB764"/>
      <c r="AC764"/>
      <c r="AD764"/>
      <c r="AE764"/>
      <c r="AF764"/>
      <c r="AG764"/>
      <c r="AH764"/>
      <c r="AI764"/>
    </row>
    <row r="765" spans="1:35" s="8" customFormat="1" x14ac:dyDescent="0.25">
      <c r="A765" s="210"/>
      <c r="B765" s="211"/>
      <c r="C765" s="213"/>
      <c r="D765" s="216"/>
      <c r="E765" s="29" t="s">
        <v>36</v>
      </c>
      <c r="F765" s="30">
        <v>0</v>
      </c>
      <c r="G765" s="30">
        <v>0</v>
      </c>
      <c r="H765" s="30">
        <v>0</v>
      </c>
      <c r="I765" s="30">
        <v>7824</v>
      </c>
      <c r="J765" s="30">
        <v>0</v>
      </c>
      <c r="K765" s="30">
        <v>3634</v>
      </c>
      <c r="L765" s="30">
        <v>34004</v>
      </c>
      <c r="M765" s="30">
        <v>0</v>
      </c>
      <c r="N765" s="30">
        <v>0</v>
      </c>
      <c r="O765" s="30">
        <v>0</v>
      </c>
      <c r="P765" s="30">
        <v>0</v>
      </c>
      <c r="Q765" s="30">
        <v>0</v>
      </c>
      <c r="R765" s="30">
        <v>0</v>
      </c>
      <c r="S765" s="30">
        <v>0</v>
      </c>
      <c r="T765" s="30">
        <v>0</v>
      </c>
      <c r="U765" s="30">
        <v>0</v>
      </c>
      <c r="V765" s="30">
        <v>11458</v>
      </c>
      <c r="W765" s="30">
        <v>34004</v>
      </c>
      <c r="X765" s="30">
        <v>0</v>
      </c>
      <c r="Y765" s="30">
        <v>45462</v>
      </c>
      <c r="Z765" s="30">
        <v>34104.327372384869</v>
      </c>
      <c r="AA765"/>
      <c r="AB765"/>
      <c r="AC765"/>
      <c r="AD765"/>
      <c r="AE765"/>
      <c r="AF765"/>
      <c r="AG765"/>
      <c r="AH765"/>
      <c r="AI765"/>
    </row>
    <row r="766" spans="1:35" s="8" customFormat="1" x14ac:dyDescent="0.25">
      <c r="A766" s="210"/>
      <c r="B766" s="211"/>
      <c r="C766" s="213"/>
      <c r="D766" s="216"/>
      <c r="E766" s="29" t="s">
        <v>37</v>
      </c>
      <c r="F766" s="30">
        <v>0</v>
      </c>
      <c r="G766" s="30">
        <v>0</v>
      </c>
      <c r="H766" s="30">
        <v>0</v>
      </c>
      <c r="I766" s="30">
        <v>0</v>
      </c>
      <c r="J766" s="30">
        <v>0</v>
      </c>
      <c r="K766" s="30">
        <v>0</v>
      </c>
      <c r="L766" s="30">
        <v>0</v>
      </c>
      <c r="M766" s="30">
        <v>0</v>
      </c>
      <c r="N766" s="30">
        <v>0</v>
      </c>
      <c r="O766" s="30">
        <v>0</v>
      </c>
      <c r="P766" s="30">
        <v>0</v>
      </c>
      <c r="Q766" s="30">
        <v>0</v>
      </c>
      <c r="R766" s="30">
        <v>0</v>
      </c>
      <c r="S766" s="30">
        <v>0</v>
      </c>
      <c r="T766" s="30">
        <v>0</v>
      </c>
      <c r="U766" s="30">
        <v>0</v>
      </c>
      <c r="V766" s="30">
        <v>0</v>
      </c>
      <c r="W766" s="30">
        <v>0</v>
      </c>
      <c r="X766" s="30">
        <v>0</v>
      </c>
      <c r="Y766" s="30">
        <v>0</v>
      </c>
      <c r="Z766" s="30">
        <v>0</v>
      </c>
      <c r="AA766"/>
      <c r="AB766"/>
      <c r="AC766"/>
      <c r="AD766"/>
      <c r="AE766"/>
      <c r="AF766"/>
      <c r="AG766"/>
      <c r="AH766"/>
      <c r="AI766"/>
    </row>
    <row r="767" spans="1:35" s="8" customFormat="1" ht="63.75" x14ac:dyDescent="0.25">
      <c r="A767" s="210"/>
      <c r="B767" s="211"/>
      <c r="C767" s="214"/>
      <c r="D767" s="217"/>
      <c r="E767" s="29" t="s">
        <v>38</v>
      </c>
      <c r="F767" s="30">
        <v>0</v>
      </c>
      <c r="G767" s="30">
        <v>0</v>
      </c>
      <c r="H767" s="30">
        <v>0</v>
      </c>
      <c r="I767" s="30">
        <v>0</v>
      </c>
      <c r="J767" s="30">
        <v>0</v>
      </c>
      <c r="K767" s="30">
        <v>0</v>
      </c>
      <c r="L767" s="30">
        <v>0</v>
      </c>
      <c r="M767" s="30">
        <v>0</v>
      </c>
      <c r="N767" s="30">
        <v>0</v>
      </c>
      <c r="O767" s="30">
        <v>0</v>
      </c>
      <c r="P767" s="30">
        <v>0</v>
      </c>
      <c r="Q767" s="30">
        <v>0</v>
      </c>
      <c r="R767" s="30">
        <v>0</v>
      </c>
      <c r="S767" s="30">
        <v>0</v>
      </c>
      <c r="T767" s="30">
        <v>0</v>
      </c>
      <c r="U767" s="30">
        <v>0</v>
      </c>
      <c r="V767" s="30">
        <v>0</v>
      </c>
      <c r="W767" s="30">
        <v>0</v>
      </c>
      <c r="X767" s="30">
        <v>0</v>
      </c>
      <c r="Y767" s="30">
        <v>0</v>
      </c>
      <c r="Z767" s="30">
        <v>0</v>
      </c>
      <c r="AA767"/>
      <c r="AB767"/>
      <c r="AC767"/>
      <c r="AD767"/>
      <c r="AE767"/>
      <c r="AF767"/>
      <c r="AG767"/>
      <c r="AH767"/>
      <c r="AI767"/>
    </row>
    <row r="768" spans="1:35" s="8" customFormat="1" x14ac:dyDescent="0.25">
      <c r="A768" s="45"/>
      <c r="B768" s="32" t="s">
        <v>0</v>
      </c>
      <c r="C768" s="29"/>
      <c r="D768" s="30"/>
      <c r="E768" s="29"/>
      <c r="F768" s="30">
        <v>0</v>
      </c>
      <c r="G768" s="30">
        <v>0</v>
      </c>
      <c r="H768" s="30">
        <v>0</v>
      </c>
      <c r="I768" s="30">
        <v>621</v>
      </c>
      <c r="J768" s="30">
        <v>1661.8126908762267</v>
      </c>
      <c r="K768" s="30">
        <v>4254.331695257888</v>
      </c>
      <c r="L768" s="30">
        <v>1314.5961299345895</v>
      </c>
      <c r="M768" s="30">
        <v>0</v>
      </c>
      <c r="N768" s="30">
        <v>0</v>
      </c>
      <c r="O768" s="30">
        <v>0</v>
      </c>
      <c r="P768" s="30">
        <v>0</v>
      </c>
      <c r="Q768" s="30">
        <v>0</v>
      </c>
      <c r="R768" s="30">
        <v>0</v>
      </c>
      <c r="S768" s="30">
        <v>0</v>
      </c>
      <c r="T768" s="30">
        <v>0</v>
      </c>
      <c r="U768" s="30">
        <v>0</v>
      </c>
      <c r="V768" s="30">
        <v>6537.1443861341149</v>
      </c>
      <c r="W768" s="30">
        <v>1314.5961299345895</v>
      </c>
      <c r="X768" s="30">
        <v>0</v>
      </c>
      <c r="Y768" s="30">
        <v>7851.7405160687049</v>
      </c>
      <c r="Z768" s="30">
        <v>6027.0108314997005</v>
      </c>
      <c r="AA768"/>
      <c r="AB768"/>
      <c r="AC768"/>
      <c r="AD768"/>
      <c r="AE768"/>
      <c r="AF768"/>
      <c r="AG768"/>
      <c r="AH768"/>
      <c r="AI768"/>
    </row>
    <row r="769" spans="1:35" s="8" customFormat="1" x14ac:dyDescent="0.25">
      <c r="A769" s="45"/>
      <c r="B769" s="32" t="s">
        <v>1</v>
      </c>
      <c r="C769" s="29"/>
      <c r="D769" s="30"/>
      <c r="E769" s="29"/>
      <c r="F769" s="30">
        <v>0</v>
      </c>
      <c r="G769" s="30">
        <v>0</v>
      </c>
      <c r="H769" s="30">
        <v>0</v>
      </c>
      <c r="I769" s="30">
        <v>2488</v>
      </c>
      <c r="J769" s="30">
        <v>28250.815744895852</v>
      </c>
      <c r="K769" s="30">
        <v>21493.638819384098</v>
      </c>
      <c r="L769" s="30">
        <v>34782.800875554691</v>
      </c>
      <c r="M769" s="30">
        <v>0</v>
      </c>
      <c r="N769" s="30">
        <v>0</v>
      </c>
      <c r="O769" s="30">
        <v>0</v>
      </c>
      <c r="P769" s="30">
        <v>0</v>
      </c>
      <c r="Q769" s="30">
        <v>0</v>
      </c>
      <c r="R769" s="30">
        <v>0</v>
      </c>
      <c r="S769" s="30">
        <v>0</v>
      </c>
      <c r="T769" s="30">
        <v>0</v>
      </c>
      <c r="U769" s="30">
        <v>0</v>
      </c>
      <c r="V769" s="30">
        <v>52232.454564279949</v>
      </c>
      <c r="W769" s="30">
        <v>34782.800875554691</v>
      </c>
      <c r="X769" s="30">
        <v>0</v>
      </c>
      <c r="Y769" s="30">
        <v>87015.25543983464</v>
      </c>
      <c r="Z769" s="30">
        <v>66231.131293754646</v>
      </c>
      <c r="AA769"/>
      <c r="AB769"/>
      <c r="AC769"/>
      <c r="AD769"/>
      <c r="AE769"/>
      <c r="AF769"/>
      <c r="AG769"/>
      <c r="AH769"/>
      <c r="AI769"/>
    </row>
    <row r="770" spans="1:35" s="8" customFormat="1" x14ac:dyDescent="0.25">
      <c r="A770" s="45"/>
      <c r="B770" s="32" t="s">
        <v>39</v>
      </c>
      <c r="C770" s="29"/>
      <c r="D770" s="30"/>
      <c r="E770" s="29"/>
      <c r="F770" s="30">
        <v>0</v>
      </c>
      <c r="G770" s="30">
        <v>0</v>
      </c>
      <c r="H770" s="30">
        <v>0</v>
      </c>
      <c r="I770" s="30">
        <v>3328</v>
      </c>
      <c r="J770" s="30">
        <v>11632.688836133586</v>
      </c>
      <c r="K770" s="30">
        <v>8850.3218668052159</v>
      </c>
      <c r="L770" s="30">
        <v>24745.506242875461</v>
      </c>
      <c r="M770" s="30">
        <v>0</v>
      </c>
      <c r="N770" s="30">
        <v>0</v>
      </c>
      <c r="O770" s="30">
        <v>0</v>
      </c>
      <c r="P770" s="30">
        <v>0</v>
      </c>
      <c r="Q770" s="30">
        <v>0</v>
      </c>
      <c r="R770" s="30">
        <v>0</v>
      </c>
      <c r="S770" s="30">
        <v>0</v>
      </c>
      <c r="T770" s="30">
        <v>0</v>
      </c>
      <c r="U770" s="30">
        <v>0</v>
      </c>
      <c r="V770" s="30">
        <v>23811.010702938802</v>
      </c>
      <c r="W770" s="30">
        <v>24745.506242875461</v>
      </c>
      <c r="X770" s="30">
        <v>0</v>
      </c>
      <c r="Y770" s="30">
        <v>48556.516945814263</v>
      </c>
      <c r="Z770" s="30">
        <v>36802.585662499012</v>
      </c>
      <c r="AA770"/>
      <c r="AB770"/>
      <c r="AC770"/>
      <c r="AD770"/>
      <c r="AE770"/>
      <c r="AF770"/>
      <c r="AG770"/>
      <c r="AH770"/>
      <c r="AI770"/>
    </row>
    <row r="771" spans="1:35" s="10" customFormat="1" x14ac:dyDescent="0.25">
      <c r="A771" s="31"/>
      <c r="B771" s="33" t="s">
        <v>40</v>
      </c>
      <c r="C771" s="27"/>
      <c r="D771" s="28"/>
      <c r="E771" s="27"/>
      <c r="F771" s="28">
        <v>0</v>
      </c>
      <c r="G771" s="28">
        <v>0</v>
      </c>
      <c r="H771" s="28">
        <v>0</v>
      </c>
      <c r="I771" s="28">
        <v>6437</v>
      </c>
      <c r="J771" s="28">
        <v>41545</v>
      </c>
      <c r="K771" s="28">
        <v>34598</v>
      </c>
      <c r="L771" s="28">
        <v>60843</v>
      </c>
      <c r="M771" s="28">
        <v>0</v>
      </c>
      <c r="N771" s="28">
        <v>0</v>
      </c>
      <c r="O771" s="28">
        <v>0</v>
      </c>
      <c r="P771" s="28">
        <v>0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>
        <v>82580</v>
      </c>
      <c r="W771" s="28">
        <v>60843</v>
      </c>
      <c r="X771" s="28">
        <v>0</v>
      </c>
      <c r="Y771" s="28">
        <v>143423</v>
      </c>
      <c r="Z771" s="28">
        <v>109060.32371336754</v>
      </c>
      <c r="AA771"/>
      <c r="AB771"/>
      <c r="AC771"/>
      <c r="AD771"/>
      <c r="AE771"/>
      <c r="AF771"/>
      <c r="AG771"/>
      <c r="AH771"/>
      <c r="AI771"/>
    </row>
    <row r="772" spans="1:35" s="8" customFormat="1" x14ac:dyDescent="0.25">
      <c r="A772" s="45"/>
      <c r="B772" s="32" t="s">
        <v>2</v>
      </c>
      <c r="C772" s="29"/>
      <c r="D772" s="30"/>
      <c r="E772" s="29"/>
      <c r="F772" s="30">
        <v>0</v>
      </c>
      <c r="G772" s="30">
        <v>0</v>
      </c>
      <c r="H772" s="30">
        <v>0</v>
      </c>
      <c r="I772" s="30">
        <v>194</v>
      </c>
      <c r="J772" s="30">
        <v>0</v>
      </c>
      <c r="K772" s="30">
        <v>90</v>
      </c>
      <c r="L772" s="30">
        <v>839</v>
      </c>
      <c r="M772" s="30">
        <v>0</v>
      </c>
      <c r="N772" s="30">
        <v>0</v>
      </c>
      <c r="O772" s="30">
        <v>0</v>
      </c>
      <c r="P772" s="30">
        <v>0</v>
      </c>
      <c r="Q772" s="30">
        <v>0</v>
      </c>
      <c r="R772" s="30">
        <v>0</v>
      </c>
      <c r="S772" s="30">
        <v>0</v>
      </c>
      <c r="T772" s="30">
        <v>0</v>
      </c>
      <c r="U772" s="30">
        <v>0</v>
      </c>
      <c r="V772" s="30">
        <v>284</v>
      </c>
      <c r="W772" s="30">
        <v>839</v>
      </c>
      <c r="X772" s="30">
        <v>0</v>
      </c>
      <c r="Y772" s="30">
        <v>1123</v>
      </c>
      <c r="Z772" s="30">
        <v>842.53514191964769</v>
      </c>
      <c r="AA772"/>
      <c r="AB772"/>
      <c r="AC772"/>
      <c r="AD772"/>
      <c r="AE772"/>
      <c r="AF772"/>
      <c r="AG772"/>
      <c r="AH772"/>
      <c r="AI772"/>
    </row>
    <row r="773" spans="1:35" s="8" customFormat="1" x14ac:dyDescent="0.25">
      <c r="A773" s="45"/>
      <c r="B773" s="32" t="s">
        <v>41</v>
      </c>
      <c r="C773" s="29"/>
      <c r="D773" s="30"/>
      <c r="E773" s="29"/>
      <c r="F773" s="30">
        <v>0</v>
      </c>
      <c r="G773" s="30">
        <v>0</v>
      </c>
      <c r="H773" s="30">
        <v>0</v>
      </c>
      <c r="I773" s="30">
        <v>1193</v>
      </c>
      <c r="J773" s="30">
        <v>7478.0999999999995</v>
      </c>
      <c r="K773" s="30">
        <v>6243.44</v>
      </c>
      <c r="L773" s="30">
        <v>11102.7</v>
      </c>
      <c r="M773" s="30">
        <v>0</v>
      </c>
      <c r="N773" s="30">
        <v>0</v>
      </c>
      <c r="O773" s="30">
        <v>0</v>
      </c>
      <c r="P773" s="30">
        <v>0</v>
      </c>
      <c r="Q773" s="30">
        <v>0</v>
      </c>
      <c r="R773" s="30">
        <v>0</v>
      </c>
      <c r="S773" s="30">
        <v>0</v>
      </c>
      <c r="T773" s="30">
        <v>0</v>
      </c>
      <c r="U773" s="30">
        <v>0</v>
      </c>
      <c r="V773" s="30">
        <v>14914.539999999997</v>
      </c>
      <c r="W773" s="30">
        <v>11102.7</v>
      </c>
      <c r="X773" s="30">
        <v>0</v>
      </c>
      <c r="Y773" s="30">
        <v>26017.239999999998</v>
      </c>
      <c r="Z773" s="30">
        <v>19781.678652026741</v>
      </c>
      <c r="AA773"/>
      <c r="AB773"/>
      <c r="AC773"/>
      <c r="AD773"/>
      <c r="AE773"/>
      <c r="AF773"/>
      <c r="AG773"/>
      <c r="AH773"/>
      <c r="AI773"/>
    </row>
    <row r="774" spans="1:35" s="10" customFormat="1" x14ac:dyDescent="0.25">
      <c r="A774" s="31"/>
      <c r="B774" s="33" t="s">
        <v>42</v>
      </c>
      <c r="C774" s="27"/>
      <c r="D774" s="28"/>
      <c r="E774" s="29"/>
      <c r="F774" s="28">
        <v>0</v>
      </c>
      <c r="G774" s="28">
        <v>0</v>
      </c>
      <c r="H774" s="28">
        <v>0</v>
      </c>
      <c r="I774" s="28">
        <v>7824</v>
      </c>
      <c r="J774" s="28">
        <v>49023</v>
      </c>
      <c r="K774" s="28">
        <v>40931</v>
      </c>
      <c r="L774" s="28">
        <v>72785</v>
      </c>
      <c r="M774" s="28">
        <v>0</v>
      </c>
      <c r="N774" s="28">
        <v>0</v>
      </c>
      <c r="O774" s="28">
        <v>0</v>
      </c>
      <c r="P774" s="28">
        <v>0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>
        <v>97778</v>
      </c>
      <c r="W774" s="28">
        <v>72785</v>
      </c>
      <c r="X774" s="28">
        <v>0</v>
      </c>
      <c r="Y774" s="28">
        <v>170563</v>
      </c>
      <c r="Z774" s="28">
        <v>129684.34306199817</v>
      </c>
      <c r="AA774"/>
      <c r="AB774"/>
      <c r="AC774"/>
      <c r="AD774"/>
      <c r="AE774"/>
      <c r="AF774"/>
      <c r="AG774"/>
      <c r="AH774"/>
      <c r="AI774"/>
    </row>
    <row r="775" spans="1:35" s="4" customFormat="1" x14ac:dyDescent="0.25">
      <c r="A775" s="218" t="s">
        <v>125</v>
      </c>
      <c r="B775" s="219" t="s">
        <v>126</v>
      </c>
      <c r="C775" s="204"/>
      <c r="D775" s="207"/>
      <c r="E775" s="34" t="s">
        <v>34</v>
      </c>
      <c r="F775" s="35">
        <v>0</v>
      </c>
      <c r="G775" s="35">
        <v>0</v>
      </c>
      <c r="H775" s="35">
        <v>0</v>
      </c>
      <c r="I775" s="35">
        <v>7824</v>
      </c>
      <c r="J775" s="35">
        <v>49023</v>
      </c>
      <c r="K775" s="35">
        <v>40931</v>
      </c>
      <c r="L775" s="35">
        <v>72785</v>
      </c>
      <c r="M775" s="35">
        <v>0</v>
      </c>
      <c r="N775" s="35">
        <v>0</v>
      </c>
      <c r="O775" s="35">
        <v>0</v>
      </c>
      <c r="P775" s="35">
        <v>0</v>
      </c>
      <c r="Q775" s="35">
        <v>0</v>
      </c>
      <c r="R775" s="35">
        <v>0</v>
      </c>
      <c r="S775" s="35">
        <v>0</v>
      </c>
      <c r="T775" s="35">
        <v>0</v>
      </c>
      <c r="U775" s="35">
        <v>0</v>
      </c>
      <c r="V775" s="35">
        <v>97778</v>
      </c>
      <c r="W775" s="35">
        <v>72785</v>
      </c>
      <c r="X775" s="35">
        <v>0</v>
      </c>
      <c r="Y775" s="35">
        <v>170563</v>
      </c>
      <c r="Z775" s="35">
        <v>129684.34306199815</v>
      </c>
      <c r="AA775"/>
      <c r="AB775"/>
      <c r="AC775"/>
      <c r="AD775"/>
      <c r="AE775"/>
      <c r="AF775"/>
      <c r="AG775"/>
      <c r="AH775"/>
      <c r="AI775"/>
    </row>
    <row r="776" spans="1:35" s="4" customFormat="1" ht="38.25" x14ac:dyDescent="0.25">
      <c r="A776" s="218"/>
      <c r="B776" s="219"/>
      <c r="C776" s="205"/>
      <c r="D776" s="208"/>
      <c r="E776" s="36" t="s">
        <v>35</v>
      </c>
      <c r="F776" s="37">
        <v>0</v>
      </c>
      <c r="G776" s="37">
        <v>0</v>
      </c>
      <c r="H776" s="37">
        <v>0</v>
      </c>
      <c r="I776" s="37">
        <v>0</v>
      </c>
      <c r="J776" s="37">
        <v>49023</v>
      </c>
      <c r="K776" s="37">
        <v>37297</v>
      </c>
      <c r="L776" s="37">
        <v>38781</v>
      </c>
      <c r="M776" s="37">
        <v>0</v>
      </c>
      <c r="N776" s="37">
        <v>0</v>
      </c>
      <c r="O776" s="37">
        <v>0</v>
      </c>
      <c r="P776" s="37">
        <v>0</v>
      </c>
      <c r="Q776" s="37">
        <v>0</v>
      </c>
      <c r="R776" s="37">
        <v>0</v>
      </c>
      <c r="S776" s="37">
        <v>0</v>
      </c>
      <c r="T776" s="37">
        <v>0</v>
      </c>
      <c r="U776" s="37">
        <v>0</v>
      </c>
      <c r="V776" s="37">
        <v>86320</v>
      </c>
      <c r="W776" s="37">
        <v>38781</v>
      </c>
      <c r="X776" s="37">
        <v>0</v>
      </c>
      <c r="Y776" s="35">
        <v>125101</v>
      </c>
      <c r="Z776" s="35">
        <v>95580.015689613283</v>
      </c>
      <c r="AA776"/>
      <c r="AB776"/>
      <c r="AC776"/>
      <c r="AD776"/>
      <c r="AE776"/>
      <c r="AF776"/>
      <c r="AG776"/>
      <c r="AH776"/>
      <c r="AI776"/>
    </row>
    <row r="777" spans="1:35" s="4" customFormat="1" x14ac:dyDescent="0.25">
      <c r="A777" s="218"/>
      <c r="B777" s="219"/>
      <c r="C777" s="205"/>
      <c r="D777" s="208"/>
      <c r="E777" s="36" t="s">
        <v>36</v>
      </c>
      <c r="F777" s="37">
        <v>0</v>
      </c>
      <c r="G777" s="37">
        <v>0</v>
      </c>
      <c r="H777" s="37">
        <v>0</v>
      </c>
      <c r="I777" s="37">
        <v>7824</v>
      </c>
      <c r="J777" s="37">
        <v>0</v>
      </c>
      <c r="K777" s="37">
        <v>3634</v>
      </c>
      <c r="L777" s="37">
        <v>34004</v>
      </c>
      <c r="M777" s="37">
        <v>0</v>
      </c>
      <c r="N777" s="37">
        <v>0</v>
      </c>
      <c r="O777" s="37">
        <v>0</v>
      </c>
      <c r="P777" s="37">
        <v>0</v>
      </c>
      <c r="Q777" s="37">
        <v>0</v>
      </c>
      <c r="R777" s="37">
        <v>0</v>
      </c>
      <c r="S777" s="37">
        <v>0</v>
      </c>
      <c r="T777" s="37">
        <v>0</v>
      </c>
      <c r="U777" s="37">
        <v>0</v>
      </c>
      <c r="V777" s="37">
        <v>11458</v>
      </c>
      <c r="W777" s="37">
        <v>34004</v>
      </c>
      <c r="X777" s="37">
        <v>0</v>
      </c>
      <c r="Y777" s="35">
        <v>45462</v>
      </c>
      <c r="Z777" s="35">
        <v>34104.327372384869</v>
      </c>
      <c r="AA777"/>
      <c r="AB777"/>
      <c r="AC777"/>
      <c r="AD777"/>
      <c r="AE777"/>
      <c r="AF777"/>
      <c r="AG777"/>
      <c r="AH777"/>
      <c r="AI777"/>
    </row>
    <row r="778" spans="1:35" s="4" customFormat="1" x14ac:dyDescent="0.25">
      <c r="A778" s="218"/>
      <c r="B778" s="219"/>
      <c r="C778" s="205"/>
      <c r="D778" s="208"/>
      <c r="E778" s="36" t="s">
        <v>37</v>
      </c>
      <c r="F778" s="37">
        <v>0</v>
      </c>
      <c r="G778" s="37">
        <v>0</v>
      </c>
      <c r="H778" s="37">
        <v>0</v>
      </c>
      <c r="I778" s="37">
        <v>0</v>
      </c>
      <c r="J778" s="37">
        <v>0</v>
      </c>
      <c r="K778" s="37">
        <v>0</v>
      </c>
      <c r="L778" s="37">
        <v>0</v>
      </c>
      <c r="M778" s="37">
        <v>0</v>
      </c>
      <c r="N778" s="37">
        <v>0</v>
      </c>
      <c r="O778" s="37">
        <v>0</v>
      </c>
      <c r="P778" s="37">
        <v>0</v>
      </c>
      <c r="Q778" s="37">
        <v>0</v>
      </c>
      <c r="R778" s="37">
        <v>0</v>
      </c>
      <c r="S778" s="37">
        <v>0</v>
      </c>
      <c r="T778" s="37">
        <v>0</v>
      </c>
      <c r="U778" s="37">
        <v>0</v>
      </c>
      <c r="V778" s="37">
        <v>0</v>
      </c>
      <c r="W778" s="37">
        <v>0</v>
      </c>
      <c r="X778" s="37">
        <v>0</v>
      </c>
      <c r="Y778" s="35">
        <v>0</v>
      </c>
      <c r="Z778" s="35">
        <v>0</v>
      </c>
      <c r="AA778"/>
      <c r="AB778"/>
      <c r="AC778"/>
      <c r="AD778"/>
      <c r="AE778"/>
      <c r="AF778"/>
      <c r="AG778"/>
      <c r="AH778"/>
      <c r="AI778"/>
    </row>
    <row r="779" spans="1:35" s="4" customFormat="1" ht="63.75" x14ac:dyDescent="0.25">
      <c r="A779" s="218"/>
      <c r="B779" s="219"/>
      <c r="C779" s="206"/>
      <c r="D779" s="209"/>
      <c r="E779" s="36" t="s">
        <v>38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7">
        <v>0</v>
      </c>
      <c r="M779" s="37">
        <v>0</v>
      </c>
      <c r="N779" s="37">
        <v>0</v>
      </c>
      <c r="O779" s="37">
        <v>0</v>
      </c>
      <c r="P779" s="37">
        <v>0</v>
      </c>
      <c r="Q779" s="37">
        <v>0</v>
      </c>
      <c r="R779" s="37">
        <v>0</v>
      </c>
      <c r="S779" s="37">
        <v>0</v>
      </c>
      <c r="T779" s="37">
        <v>0</v>
      </c>
      <c r="U779" s="37">
        <v>0</v>
      </c>
      <c r="V779" s="37">
        <v>0</v>
      </c>
      <c r="W779" s="37">
        <v>0</v>
      </c>
      <c r="X779" s="37">
        <v>0</v>
      </c>
      <c r="Y779" s="35">
        <v>0</v>
      </c>
      <c r="Z779" s="35">
        <v>0</v>
      </c>
      <c r="AA779"/>
      <c r="AB779"/>
      <c r="AC779"/>
      <c r="AD779"/>
      <c r="AE779"/>
      <c r="AF779"/>
      <c r="AG779"/>
      <c r="AH779"/>
      <c r="AI779"/>
    </row>
    <row r="780" spans="1:35" s="4" customFormat="1" x14ac:dyDescent="0.25">
      <c r="A780" s="38"/>
      <c r="B780" s="39" t="s">
        <v>0</v>
      </c>
      <c r="C780" s="34"/>
      <c r="D780" s="35"/>
      <c r="E780" s="36"/>
      <c r="F780" s="37">
        <v>0</v>
      </c>
      <c r="G780" s="37">
        <v>0</v>
      </c>
      <c r="H780" s="37">
        <v>0</v>
      </c>
      <c r="I780" s="37">
        <v>621</v>
      </c>
      <c r="J780" s="37">
        <v>1661.8126908762267</v>
      </c>
      <c r="K780" s="37">
        <v>4254.331695257888</v>
      </c>
      <c r="L780" s="37">
        <v>1314.5961299345895</v>
      </c>
      <c r="M780" s="37">
        <v>0</v>
      </c>
      <c r="N780" s="37">
        <v>0</v>
      </c>
      <c r="O780" s="37">
        <v>0</v>
      </c>
      <c r="P780" s="37">
        <v>0</v>
      </c>
      <c r="Q780" s="37">
        <v>0</v>
      </c>
      <c r="R780" s="37">
        <v>0</v>
      </c>
      <c r="S780" s="37">
        <v>0</v>
      </c>
      <c r="T780" s="37">
        <v>0</v>
      </c>
      <c r="U780" s="37">
        <v>0</v>
      </c>
      <c r="V780" s="37">
        <v>6537.1443861341149</v>
      </c>
      <c r="W780" s="37">
        <v>1314.5961299345895</v>
      </c>
      <c r="X780" s="37">
        <v>0</v>
      </c>
      <c r="Y780" s="35">
        <v>7851.7405160687049</v>
      </c>
      <c r="Z780" s="35">
        <v>6027.0108314997005</v>
      </c>
      <c r="AA780"/>
      <c r="AB780"/>
      <c r="AC780"/>
      <c r="AD780"/>
      <c r="AE780"/>
      <c r="AF780"/>
      <c r="AG780"/>
      <c r="AH780"/>
      <c r="AI780"/>
    </row>
    <row r="781" spans="1:35" s="4" customFormat="1" x14ac:dyDescent="0.25">
      <c r="A781" s="38"/>
      <c r="B781" s="39" t="s">
        <v>1</v>
      </c>
      <c r="C781" s="34"/>
      <c r="D781" s="35"/>
      <c r="E781" s="36"/>
      <c r="F781" s="37">
        <v>0</v>
      </c>
      <c r="G781" s="37">
        <v>0</v>
      </c>
      <c r="H781" s="37">
        <v>0</v>
      </c>
      <c r="I781" s="37">
        <v>2488</v>
      </c>
      <c r="J781" s="37">
        <v>28250.815744895852</v>
      </c>
      <c r="K781" s="37">
        <v>21493.638819384098</v>
      </c>
      <c r="L781" s="37">
        <v>34782.800875554691</v>
      </c>
      <c r="M781" s="37">
        <v>0</v>
      </c>
      <c r="N781" s="37">
        <v>0</v>
      </c>
      <c r="O781" s="37">
        <v>0</v>
      </c>
      <c r="P781" s="37">
        <v>0</v>
      </c>
      <c r="Q781" s="37">
        <v>0</v>
      </c>
      <c r="R781" s="37">
        <v>0</v>
      </c>
      <c r="S781" s="37">
        <v>0</v>
      </c>
      <c r="T781" s="37">
        <v>0</v>
      </c>
      <c r="U781" s="37">
        <v>0</v>
      </c>
      <c r="V781" s="37">
        <v>52232.454564279949</v>
      </c>
      <c r="W781" s="37">
        <v>34782.800875554691</v>
      </c>
      <c r="X781" s="37">
        <v>0</v>
      </c>
      <c r="Y781" s="35">
        <v>87015.25543983464</v>
      </c>
      <c r="Z781" s="35">
        <v>66231.131293754646</v>
      </c>
      <c r="AA781"/>
      <c r="AB781"/>
      <c r="AC781"/>
      <c r="AD781"/>
      <c r="AE781"/>
      <c r="AF781"/>
      <c r="AG781"/>
      <c r="AH781"/>
      <c r="AI781"/>
    </row>
    <row r="782" spans="1:35" s="4" customFormat="1" x14ac:dyDescent="0.25">
      <c r="A782" s="38"/>
      <c r="B782" s="39" t="s">
        <v>39</v>
      </c>
      <c r="C782" s="34"/>
      <c r="D782" s="35"/>
      <c r="E782" s="36"/>
      <c r="F782" s="37">
        <v>0</v>
      </c>
      <c r="G782" s="37">
        <v>0</v>
      </c>
      <c r="H782" s="37">
        <v>0</v>
      </c>
      <c r="I782" s="37">
        <v>3328</v>
      </c>
      <c r="J782" s="37">
        <v>11632.688836133586</v>
      </c>
      <c r="K782" s="37">
        <v>8850.3218668052159</v>
      </c>
      <c r="L782" s="37">
        <v>24745.506242875461</v>
      </c>
      <c r="M782" s="37">
        <v>0</v>
      </c>
      <c r="N782" s="37">
        <v>0</v>
      </c>
      <c r="O782" s="37">
        <v>0</v>
      </c>
      <c r="P782" s="37">
        <v>0</v>
      </c>
      <c r="Q782" s="37">
        <v>0</v>
      </c>
      <c r="R782" s="37">
        <v>0</v>
      </c>
      <c r="S782" s="37">
        <v>0</v>
      </c>
      <c r="T782" s="37">
        <v>0</v>
      </c>
      <c r="U782" s="37">
        <v>0</v>
      </c>
      <c r="V782" s="37">
        <v>23811.010702938802</v>
      </c>
      <c r="W782" s="37">
        <v>24745.506242875461</v>
      </c>
      <c r="X782" s="37">
        <v>0</v>
      </c>
      <c r="Y782" s="35">
        <v>48556.516945814263</v>
      </c>
      <c r="Z782" s="35">
        <v>36802.585662499012</v>
      </c>
      <c r="AA782"/>
      <c r="AB782"/>
      <c r="AC782"/>
      <c r="AD782"/>
      <c r="AE782"/>
      <c r="AF782"/>
      <c r="AG782"/>
      <c r="AH782"/>
      <c r="AI782"/>
    </row>
    <row r="783" spans="1:35" s="4" customFormat="1" x14ac:dyDescent="0.25">
      <c r="A783" s="38"/>
      <c r="B783" s="40" t="s">
        <v>40</v>
      </c>
      <c r="C783" s="34"/>
      <c r="D783" s="35"/>
      <c r="E783" s="34"/>
      <c r="F783" s="35">
        <v>0</v>
      </c>
      <c r="G783" s="35">
        <v>0</v>
      </c>
      <c r="H783" s="35">
        <v>0</v>
      </c>
      <c r="I783" s="35">
        <v>6437</v>
      </c>
      <c r="J783" s="35">
        <v>41545</v>
      </c>
      <c r="K783" s="35">
        <v>34598</v>
      </c>
      <c r="L783" s="35">
        <v>60843</v>
      </c>
      <c r="M783" s="35">
        <v>0</v>
      </c>
      <c r="N783" s="35">
        <v>0</v>
      </c>
      <c r="O783" s="35">
        <v>0</v>
      </c>
      <c r="P783" s="35">
        <v>0</v>
      </c>
      <c r="Q783" s="35">
        <v>0</v>
      </c>
      <c r="R783" s="35">
        <v>0</v>
      </c>
      <c r="S783" s="35">
        <v>0</v>
      </c>
      <c r="T783" s="35">
        <v>0</v>
      </c>
      <c r="U783" s="35">
        <v>0</v>
      </c>
      <c r="V783" s="35">
        <v>82580</v>
      </c>
      <c r="W783" s="35">
        <v>60843</v>
      </c>
      <c r="X783" s="35">
        <v>0</v>
      </c>
      <c r="Y783" s="35">
        <v>143423</v>
      </c>
      <c r="Z783" s="35">
        <v>109060.32371336754</v>
      </c>
      <c r="AA783"/>
      <c r="AB783"/>
      <c r="AC783"/>
      <c r="AD783"/>
      <c r="AE783"/>
      <c r="AF783"/>
      <c r="AG783"/>
      <c r="AH783"/>
      <c r="AI783"/>
    </row>
    <row r="784" spans="1:35" s="4" customFormat="1" x14ac:dyDescent="0.25">
      <c r="A784" s="38"/>
      <c r="B784" s="39" t="s">
        <v>2</v>
      </c>
      <c r="C784" s="34"/>
      <c r="D784" s="35"/>
      <c r="E784" s="36"/>
      <c r="F784" s="37">
        <v>0</v>
      </c>
      <c r="G784" s="37">
        <v>0</v>
      </c>
      <c r="H784" s="37">
        <v>0</v>
      </c>
      <c r="I784" s="37">
        <v>194</v>
      </c>
      <c r="J784" s="37">
        <v>0</v>
      </c>
      <c r="K784" s="37">
        <v>90</v>
      </c>
      <c r="L784" s="37">
        <v>839</v>
      </c>
      <c r="M784" s="37">
        <v>0</v>
      </c>
      <c r="N784" s="37">
        <v>0</v>
      </c>
      <c r="O784" s="37">
        <v>0</v>
      </c>
      <c r="P784" s="37">
        <v>0</v>
      </c>
      <c r="Q784" s="37">
        <v>0</v>
      </c>
      <c r="R784" s="37">
        <v>0</v>
      </c>
      <c r="S784" s="37">
        <v>0</v>
      </c>
      <c r="T784" s="37">
        <v>0</v>
      </c>
      <c r="U784" s="37">
        <v>0</v>
      </c>
      <c r="V784" s="37">
        <v>284</v>
      </c>
      <c r="W784" s="37">
        <v>839</v>
      </c>
      <c r="X784" s="37">
        <v>0</v>
      </c>
      <c r="Y784" s="35">
        <v>1123</v>
      </c>
      <c r="Z784" s="35">
        <v>842.53514191964769</v>
      </c>
      <c r="AA784"/>
      <c r="AB784"/>
      <c r="AC784"/>
      <c r="AD784"/>
      <c r="AE784"/>
      <c r="AF784"/>
      <c r="AG784"/>
      <c r="AH784"/>
      <c r="AI784"/>
    </row>
    <row r="785" spans="1:35" s="4" customFormat="1" x14ac:dyDescent="0.25">
      <c r="A785" s="38"/>
      <c r="B785" s="39" t="s">
        <v>41</v>
      </c>
      <c r="C785" s="34"/>
      <c r="D785" s="35"/>
      <c r="E785" s="36"/>
      <c r="F785" s="37">
        <v>0</v>
      </c>
      <c r="G785" s="37">
        <v>0</v>
      </c>
      <c r="H785" s="37">
        <v>0</v>
      </c>
      <c r="I785" s="37">
        <v>1193</v>
      </c>
      <c r="J785" s="37">
        <v>7478.0999999999995</v>
      </c>
      <c r="K785" s="37">
        <v>6243.44</v>
      </c>
      <c r="L785" s="37">
        <v>11102.7</v>
      </c>
      <c r="M785" s="37">
        <v>0</v>
      </c>
      <c r="N785" s="37">
        <v>0</v>
      </c>
      <c r="O785" s="37">
        <v>0</v>
      </c>
      <c r="P785" s="37">
        <v>0</v>
      </c>
      <c r="Q785" s="37">
        <v>0</v>
      </c>
      <c r="R785" s="37">
        <v>0</v>
      </c>
      <c r="S785" s="37">
        <v>0</v>
      </c>
      <c r="T785" s="37">
        <v>0</v>
      </c>
      <c r="U785" s="37">
        <v>0</v>
      </c>
      <c r="V785" s="37">
        <v>14914.539999999997</v>
      </c>
      <c r="W785" s="37">
        <v>11102.7</v>
      </c>
      <c r="X785" s="37">
        <v>0</v>
      </c>
      <c r="Y785" s="35">
        <v>26017.239999999998</v>
      </c>
      <c r="Z785" s="35">
        <v>19781.678652026741</v>
      </c>
      <c r="AA785"/>
      <c r="AB785"/>
      <c r="AC785"/>
      <c r="AD785"/>
      <c r="AE785"/>
      <c r="AF785"/>
      <c r="AG785"/>
      <c r="AH785"/>
      <c r="AI785"/>
    </row>
    <row r="786" spans="1:35" s="4" customFormat="1" x14ac:dyDescent="0.25">
      <c r="A786" s="38"/>
      <c r="B786" s="40" t="s">
        <v>42</v>
      </c>
      <c r="C786" s="34"/>
      <c r="D786" s="35"/>
      <c r="E786" s="36"/>
      <c r="F786" s="35">
        <v>0</v>
      </c>
      <c r="G786" s="35">
        <v>0</v>
      </c>
      <c r="H786" s="35">
        <v>0</v>
      </c>
      <c r="I786" s="35">
        <v>7824</v>
      </c>
      <c r="J786" s="35">
        <v>49023</v>
      </c>
      <c r="K786" s="35">
        <v>40931</v>
      </c>
      <c r="L786" s="35">
        <v>72785</v>
      </c>
      <c r="M786" s="35">
        <v>0</v>
      </c>
      <c r="N786" s="35">
        <v>0</v>
      </c>
      <c r="O786" s="35">
        <v>0</v>
      </c>
      <c r="P786" s="35">
        <v>0</v>
      </c>
      <c r="Q786" s="35">
        <v>0</v>
      </c>
      <c r="R786" s="35">
        <v>0</v>
      </c>
      <c r="S786" s="35">
        <v>0</v>
      </c>
      <c r="T786" s="35">
        <v>0</v>
      </c>
      <c r="U786" s="35">
        <v>0</v>
      </c>
      <c r="V786" s="35">
        <v>97778</v>
      </c>
      <c r="W786" s="35">
        <v>72785</v>
      </c>
      <c r="X786" s="35">
        <v>0</v>
      </c>
      <c r="Y786" s="35">
        <v>170563</v>
      </c>
      <c r="Z786" s="35">
        <v>129684.34306199815</v>
      </c>
      <c r="AA786"/>
      <c r="AB786"/>
      <c r="AC786"/>
      <c r="AD786"/>
      <c r="AE786"/>
      <c r="AF786"/>
      <c r="AG786"/>
      <c r="AH786"/>
      <c r="AI786"/>
    </row>
    <row r="787" spans="1:35" s="10" customFormat="1" x14ac:dyDescent="0.25">
      <c r="A787" s="197" t="s">
        <v>127</v>
      </c>
      <c r="B787" s="198" t="s">
        <v>128</v>
      </c>
      <c r="C787" s="199"/>
      <c r="D787" s="200"/>
      <c r="E787" s="16" t="s">
        <v>34</v>
      </c>
      <c r="F787" s="17">
        <v>0</v>
      </c>
      <c r="G787" s="17">
        <v>0</v>
      </c>
      <c r="H787" s="17">
        <v>0</v>
      </c>
      <c r="I787" s="17">
        <v>0</v>
      </c>
      <c r="J787" s="17">
        <v>49023</v>
      </c>
      <c r="K787" s="17">
        <v>37297</v>
      </c>
      <c r="L787" s="17">
        <v>38781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7">
        <v>0</v>
      </c>
      <c r="V787" s="17">
        <v>86320</v>
      </c>
      <c r="W787" s="17">
        <v>38781</v>
      </c>
      <c r="X787" s="17">
        <v>0</v>
      </c>
      <c r="Y787" s="17">
        <v>125101</v>
      </c>
      <c r="Z787" s="17">
        <v>95580.015689613283</v>
      </c>
      <c r="AA787"/>
      <c r="AB787"/>
      <c r="AC787"/>
      <c r="AD787"/>
      <c r="AE787"/>
      <c r="AF787"/>
      <c r="AG787"/>
      <c r="AH787"/>
      <c r="AI787"/>
    </row>
    <row r="788" spans="1:35" s="10" customFormat="1" ht="38.25" x14ac:dyDescent="0.25">
      <c r="A788" s="197"/>
      <c r="B788" s="198"/>
      <c r="C788" s="199"/>
      <c r="D788" s="200"/>
      <c r="E788" s="18" t="s">
        <v>35</v>
      </c>
      <c r="F788" s="19"/>
      <c r="G788" s="21"/>
      <c r="H788" s="21">
        <v>0</v>
      </c>
      <c r="I788" s="21"/>
      <c r="J788" s="20">
        <v>49023</v>
      </c>
      <c r="K788" s="20">
        <v>37297</v>
      </c>
      <c r="L788" s="20">
        <v>38781</v>
      </c>
      <c r="M788" s="21"/>
      <c r="N788" s="21"/>
      <c r="O788" s="21"/>
      <c r="P788" s="21"/>
      <c r="Q788" s="21"/>
      <c r="R788" s="21"/>
      <c r="S788" s="21"/>
      <c r="T788" s="21"/>
      <c r="U788" s="21"/>
      <c r="V788" s="21">
        <v>86320</v>
      </c>
      <c r="W788" s="21">
        <v>38781</v>
      </c>
      <c r="X788" s="21">
        <v>0</v>
      </c>
      <c r="Y788" s="21">
        <v>125101</v>
      </c>
      <c r="Z788" s="21">
        <v>95580.015689613283</v>
      </c>
      <c r="AA788"/>
      <c r="AB788"/>
      <c r="AC788"/>
      <c r="AD788"/>
      <c r="AE788"/>
      <c r="AF788"/>
      <c r="AG788"/>
      <c r="AH788"/>
      <c r="AI788"/>
    </row>
    <row r="789" spans="1:35" s="10" customFormat="1" x14ac:dyDescent="0.25">
      <c r="A789" s="197"/>
      <c r="B789" s="198"/>
      <c r="C789" s="199"/>
      <c r="D789" s="200"/>
      <c r="E789" s="18" t="s">
        <v>36</v>
      </c>
      <c r="F789" s="19"/>
      <c r="G789" s="20"/>
      <c r="H789" s="20">
        <v>0</v>
      </c>
      <c r="I789" s="20"/>
      <c r="J789" s="19"/>
      <c r="K789" s="19"/>
      <c r="L789" s="19"/>
      <c r="M789" s="20"/>
      <c r="N789" s="20"/>
      <c r="O789" s="20"/>
      <c r="P789" s="20"/>
      <c r="Q789" s="20"/>
      <c r="R789" s="20"/>
      <c r="S789" s="20"/>
      <c r="T789" s="20"/>
      <c r="U789" s="20"/>
      <c r="V789" s="20">
        <v>0</v>
      </c>
      <c r="W789" s="20">
        <v>0</v>
      </c>
      <c r="X789" s="20">
        <v>0</v>
      </c>
      <c r="Y789" s="21">
        <v>0</v>
      </c>
      <c r="Z789" s="21">
        <v>0</v>
      </c>
      <c r="AA789"/>
      <c r="AB789"/>
      <c r="AC789"/>
      <c r="AD789"/>
      <c r="AE789"/>
      <c r="AF789"/>
      <c r="AG789"/>
      <c r="AH789"/>
      <c r="AI789"/>
    </row>
    <row r="790" spans="1:35" s="10" customFormat="1" x14ac:dyDescent="0.25">
      <c r="A790" s="197"/>
      <c r="B790" s="198"/>
      <c r="C790" s="199"/>
      <c r="D790" s="200"/>
      <c r="E790" s="18" t="s">
        <v>37</v>
      </c>
      <c r="F790" s="19"/>
      <c r="G790" s="20"/>
      <c r="H790" s="20">
        <v>0</v>
      </c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>
        <v>0</v>
      </c>
      <c r="W790" s="20">
        <v>0</v>
      </c>
      <c r="X790" s="20">
        <v>0</v>
      </c>
      <c r="Y790" s="21">
        <v>0</v>
      </c>
      <c r="Z790" s="21">
        <v>0</v>
      </c>
      <c r="AA790"/>
      <c r="AB790"/>
      <c r="AC790"/>
      <c r="AD790"/>
      <c r="AE790"/>
      <c r="AF790"/>
      <c r="AG790"/>
      <c r="AH790"/>
      <c r="AI790"/>
    </row>
    <row r="791" spans="1:35" s="10" customFormat="1" ht="63.75" x14ac:dyDescent="0.25">
      <c r="A791" s="197"/>
      <c r="B791" s="198"/>
      <c r="C791" s="199"/>
      <c r="D791" s="200"/>
      <c r="E791" s="18" t="s">
        <v>38</v>
      </c>
      <c r="F791" s="19"/>
      <c r="G791" s="20"/>
      <c r="H791" s="20">
        <v>0</v>
      </c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>
        <v>0</v>
      </c>
      <c r="W791" s="20">
        <v>0</v>
      </c>
      <c r="X791" s="20">
        <v>0</v>
      </c>
      <c r="Y791" s="21">
        <v>0</v>
      </c>
      <c r="Z791" s="21">
        <v>0</v>
      </c>
      <c r="AA791"/>
      <c r="AB791"/>
      <c r="AC791"/>
      <c r="AD791"/>
      <c r="AE791"/>
      <c r="AF791"/>
      <c r="AG791"/>
      <c r="AH791"/>
      <c r="AI791"/>
    </row>
    <row r="792" spans="1:35" s="8" customFormat="1" x14ac:dyDescent="0.25">
      <c r="A792" s="41"/>
      <c r="B792" s="42" t="s">
        <v>0</v>
      </c>
      <c r="C792" s="18"/>
      <c r="D792" s="19"/>
      <c r="E792" s="18"/>
      <c r="F792" s="19"/>
      <c r="G792" s="19"/>
      <c r="H792" s="19">
        <v>0</v>
      </c>
      <c r="I792" s="19"/>
      <c r="J792" s="20">
        <v>1661.8126908762267</v>
      </c>
      <c r="K792" s="20">
        <v>1264.331695257888</v>
      </c>
      <c r="L792" s="20">
        <v>1314.5961299345895</v>
      </c>
      <c r="M792" s="19"/>
      <c r="N792" s="19"/>
      <c r="O792" s="19"/>
      <c r="P792" s="19"/>
      <c r="Q792" s="19"/>
      <c r="R792" s="19"/>
      <c r="S792" s="19"/>
      <c r="T792" s="19"/>
      <c r="U792" s="19"/>
      <c r="V792" s="19">
        <v>2926.1443861341149</v>
      </c>
      <c r="W792" s="19">
        <v>1314.5961299345895</v>
      </c>
      <c r="X792" s="19">
        <v>0</v>
      </c>
      <c r="Y792" s="17">
        <v>4240.7405160687049</v>
      </c>
      <c r="Z792" s="17">
        <v>3240.0232861933664</v>
      </c>
      <c r="AA792"/>
      <c r="AB792"/>
      <c r="AC792"/>
      <c r="AD792"/>
      <c r="AE792"/>
      <c r="AF792"/>
      <c r="AG792"/>
      <c r="AH792"/>
      <c r="AI792"/>
    </row>
    <row r="793" spans="1:35" s="8" customFormat="1" x14ac:dyDescent="0.25">
      <c r="A793" s="41"/>
      <c r="B793" s="42" t="s">
        <v>1</v>
      </c>
      <c r="C793" s="18"/>
      <c r="D793" s="19"/>
      <c r="E793" s="18"/>
      <c r="F793" s="19"/>
      <c r="G793" s="19"/>
      <c r="H793" s="19">
        <v>0</v>
      </c>
      <c r="I793" s="19"/>
      <c r="J793" s="20">
        <v>28250.815744895852</v>
      </c>
      <c r="K793" s="20">
        <v>21493.638819384098</v>
      </c>
      <c r="L793" s="20">
        <v>22348.134208888026</v>
      </c>
      <c r="M793" s="19"/>
      <c r="N793" s="19"/>
      <c r="O793" s="19"/>
      <c r="P793" s="19"/>
      <c r="Q793" s="19"/>
      <c r="R793" s="19"/>
      <c r="S793" s="19"/>
      <c r="T793" s="19"/>
      <c r="U793" s="19"/>
      <c r="V793" s="19">
        <v>49744.454564279949</v>
      </c>
      <c r="W793" s="19">
        <v>22348.134208888026</v>
      </c>
      <c r="X793" s="19">
        <v>0</v>
      </c>
      <c r="Y793" s="17">
        <v>72092.588773167983</v>
      </c>
      <c r="Z793" s="17">
        <v>55080.395865287239</v>
      </c>
      <c r="AA793"/>
      <c r="AB793"/>
      <c r="AC793"/>
      <c r="AD793"/>
      <c r="AE793"/>
      <c r="AF793"/>
      <c r="AG793"/>
      <c r="AH793"/>
      <c r="AI793"/>
    </row>
    <row r="794" spans="1:35" s="8" customFormat="1" x14ac:dyDescent="0.25">
      <c r="A794" s="41"/>
      <c r="B794" s="42" t="s">
        <v>39</v>
      </c>
      <c r="C794" s="18"/>
      <c r="D794" s="19"/>
      <c r="E794" s="18"/>
      <c r="F794" s="19"/>
      <c r="G794" s="19"/>
      <c r="H794" s="19">
        <v>0</v>
      </c>
      <c r="I794" s="19"/>
      <c r="J794" s="20">
        <v>11632.688836133586</v>
      </c>
      <c r="K794" s="20">
        <v>8850.3218668052159</v>
      </c>
      <c r="L794" s="20">
        <v>9202.1729095421288</v>
      </c>
      <c r="M794" s="19"/>
      <c r="N794" s="19"/>
      <c r="O794" s="19"/>
      <c r="P794" s="19"/>
      <c r="Q794" s="19"/>
      <c r="R794" s="19"/>
      <c r="S794" s="19"/>
      <c r="T794" s="19"/>
      <c r="U794" s="19"/>
      <c r="V794" s="19">
        <v>20483.010702938802</v>
      </c>
      <c r="W794" s="19">
        <v>9202.1729095421288</v>
      </c>
      <c r="X794" s="19">
        <v>0</v>
      </c>
      <c r="Y794" s="17">
        <v>29685.183612480931</v>
      </c>
      <c r="Z794" s="17">
        <v>22680.163003353569</v>
      </c>
      <c r="AA794"/>
      <c r="AB794"/>
      <c r="AC794"/>
      <c r="AD794"/>
      <c r="AE794"/>
      <c r="AF794"/>
      <c r="AG794"/>
      <c r="AH794"/>
      <c r="AI794"/>
    </row>
    <row r="795" spans="1:35" s="10" customFormat="1" x14ac:dyDescent="0.25">
      <c r="A795" s="48"/>
      <c r="B795" s="43" t="s">
        <v>40</v>
      </c>
      <c r="C795" s="15"/>
      <c r="D795" s="14"/>
      <c r="E795" s="15"/>
      <c r="F795" s="14"/>
      <c r="G795" s="21"/>
      <c r="H795" s="21">
        <v>0</v>
      </c>
      <c r="I795" s="21"/>
      <c r="J795" s="21">
        <v>41545</v>
      </c>
      <c r="K795" s="21">
        <v>31608</v>
      </c>
      <c r="L795" s="21">
        <v>32865</v>
      </c>
      <c r="M795" s="21"/>
      <c r="N795" s="21"/>
      <c r="O795" s="21"/>
      <c r="P795" s="21"/>
      <c r="Q795" s="21"/>
      <c r="R795" s="21"/>
      <c r="S795" s="21"/>
      <c r="T795" s="21"/>
      <c r="U795" s="21"/>
      <c r="V795" s="21">
        <v>73153</v>
      </c>
      <c r="W795" s="21">
        <v>32865</v>
      </c>
      <c r="X795" s="21">
        <v>0</v>
      </c>
      <c r="Y795" s="17">
        <v>106018</v>
      </c>
      <c r="Z795" s="17">
        <v>81000.178080448357</v>
      </c>
      <c r="AA795"/>
      <c r="AB795"/>
      <c r="AC795"/>
      <c r="AD795"/>
      <c r="AE795"/>
      <c r="AF795"/>
      <c r="AG795"/>
      <c r="AH795"/>
      <c r="AI795"/>
    </row>
    <row r="796" spans="1:35" s="8" customFormat="1" x14ac:dyDescent="0.25">
      <c r="A796" s="41"/>
      <c r="B796" s="42" t="s">
        <v>2</v>
      </c>
      <c r="C796" s="18"/>
      <c r="D796" s="19"/>
      <c r="E796" s="18"/>
      <c r="F796" s="19"/>
      <c r="G796" s="19"/>
      <c r="H796" s="19">
        <v>0</v>
      </c>
      <c r="I796" s="19"/>
      <c r="J796" s="20"/>
      <c r="K796" s="20"/>
      <c r="L796" s="20"/>
      <c r="M796" s="19"/>
      <c r="N796" s="19"/>
      <c r="O796" s="19"/>
      <c r="P796" s="19"/>
      <c r="Q796" s="19"/>
      <c r="R796" s="19"/>
      <c r="S796" s="19"/>
      <c r="T796" s="19"/>
      <c r="U796" s="19"/>
      <c r="V796" s="19">
        <v>0</v>
      </c>
      <c r="W796" s="19">
        <v>0</v>
      </c>
      <c r="X796" s="19">
        <v>0</v>
      </c>
      <c r="Y796" s="17">
        <v>0</v>
      </c>
      <c r="Z796" s="17">
        <v>0</v>
      </c>
      <c r="AA796"/>
      <c r="AB796"/>
      <c r="AC796"/>
      <c r="AD796"/>
      <c r="AE796"/>
      <c r="AF796"/>
      <c r="AG796"/>
      <c r="AH796"/>
      <c r="AI796"/>
    </row>
    <row r="797" spans="1:35" s="8" customFormat="1" x14ac:dyDescent="0.25">
      <c r="A797" s="41"/>
      <c r="B797" s="42" t="s">
        <v>41</v>
      </c>
      <c r="C797" s="18"/>
      <c r="D797" s="19"/>
      <c r="E797" s="18"/>
      <c r="F797" s="19"/>
      <c r="G797" s="19"/>
      <c r="H797" s="19">
        <v>0</v>
      </c>
      <c r="I797" s="19"/>
      <c r="J797" s="19">
        <v>7478.0999999999995</v>
      </c>
      <c r="K797" s="19">
        <v>5689.44</v>
      </c>
      <c r="L797" s="19">
        <v>5915.7</v>
      </c>
      <c r="M797" s="19"/>
      <c r="N797" s="19"/>
      <c r="O797" s="19"/>
      <c r="P797" s="19"/>
      <c r="Q797" s="19"/>
      <c r="R797" s="19"/>
      <c r="S797" s="19"/>
      <c r="T797" s="19"/>
      <c r="U797" s="19"/>
      <c r="V797" s="19">
        <v>13167.539999999999</v>
      </c>
      <c r="W797" s="19">
        <v>5915.7</v>
      </c>
      <c r="X797" s="19">
        <v>0</v>
      </c>
      <c r="Y797" s="17">
        <v>19083.239999999998</v>
      </c>
      <c r="Z797" s="17">
        <v>14580.032054480704</v>
      </c>
      <c r="AA797"/>
      <c r="AB797"/>
      <c r="AC797"/>
      <c r="AD797"/>
      <c r="AE797"/>
      <c r="AF797"/>
      <c r="AG797"/>
      <c r="AH797"/>
      <c r="AI797"/>
    </row>
    <row r="798" spans="1:35" s="8" customFormat="1" x14ac:dyDescent="0.25">
      <c r="A798" s="41"/>
      <c r="B798" s="43" t="s">
        <v>42</v>
      </c>
      <c r="C798" s="15"/>
      <c r="D798" s="14"/>
      <c r="E798" s="15"/>
      <c r="F798" s="14"/>
      <c r="G798" s="14"/>
      <c r="H798" s="14">
        <v>0</v>
      </c>
      <c r="I798" s="14"/>
      <c r="J798" s="14">
        <v>49023</v>
      </c>
      <c r="K798" s="14">
        <v>37297</v>
      </c>
      <c r="L798" s="14">
        <v>38781</v>
      </c>
      <c r="M798" s="14"/>
      <c r="N798" s="14"/>
      <c r="O798" s="14"/>
      <c r="P798" s="14"/>
      <c r="Q798" s="14"/>
      <c r="R798" s="14"/>
      <c r="S798" s="14"/>
      <c r="T798" s="14"/>
      <c r="U798" s="14"/>
      <c r="V798" s="14">
        <v>86320</v>
      </c>
      <c r="W798" s="14">
        <v>38781</v>
      </c>
      <c r="X798" s="14">
        <v>0</v>
      </c>
      <c r="Y798" s="17">
        <v>125101</v>
      </c>
      <c r="Z798" s="17">
        <v>95580.015689613283</v>
      </c>
      <c r="AA798"/>
      <c r="AB798"/>
      <c r="AC798"/>
      <c r="AD798"/>
      <c r="AE798"/>
      <c r="AF798"/>
      <c r="AG798"/>
      <c r="AH798"/>
      <c r="AI798"/>
    </row>
    <row r="799" spans="1:35" s="10" customFormat="1" x14ac:dyDescent="0.25">
      <c r="A799" s="197" t="s">
        <v>129</v>
      </c>
      <c r="B799" s="198" t="s">
        <v>130</v>
      </c>
      <c r="C799" s="199"/>
      <c r="D799" s="200"/>
      <c r="E799" s="16" t="s">
        <v>34</v>
      </c>
      <c r="F799" s="17">
        <v>0</v>
      </c>
      <c r="G799" s="17">
        <v>0</v>
      </c>
      <c r="H799" s="17">
        <v>0</v>
      </c>
      <c r="I799" s="17">
        <v>0</v>
      </c>
      <c r="J799" s="17">
        <v>0</v>
      </c>
      <c r="K799" s="17">
        <v>3634</v>
      </c>
      <c r="L799" s="17">
        <v>34004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3634</v>
      </c>
      <c r="W799" s="17">
        <v>34004</v>
      </c>
      <c r="X799" s="17">
        <v>0</v>
      </c>
      <c r="Y799" s="17">
        <v>37638</v>
      </c>
      <c r="Z799" s="17">
        <v>27500.463176317349</v>
      </c>
      <c r="AA799"/>
      <c r="AB799"/>
      <c r="AC799"/>
      <c r="AD799"/>
      <c r="AE799"/>
      <c r="AF799"/>
      <c r="AG799"/>
      <c r="AH799"/>
      <c r="AI799"/>
    </row>
    <row r="800" spans="1:35" s="10" customFormat="1" ht="38.25" x14ac:dyDescent="0.25">
      <c r="A800" s="197"/>
      <c r="B800" s="198"/>
      <c r="C800" s="199"/>
      <c r="D800" s="200"/>
      <c r="E800" s="18" t="s">
        <v>35</v>
      </c>
      <c r="F800" s="19"/>
      <c r="G800" s="21"/>
      <c r="H800" s="21">
        <v>0</v>
      </c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>
        <v>0</v>
      </c>
      <c r="W800" s="21">
        <v>0</v>
      </c>
      <c r="X800" s="21">
        <v>0</v>
      </c>
      <c r="Y800" s="21">
        <v>0</v>
      </c>
      <c r="Z800" s="21">
        <v>0</v>
      </c>
      <c r="AA800"/>
      <c r="AB800"/>
      <c r="AC800"/>
      <c r="AD800"/>
      <c r="AE800"/>
      <c r="AF800"/>
      <c r="AG800"/>
      <c r="AH800"/>
      <c r="AI800"/>
    </row>
    <row r="801" spans="1:35" s="10" customFormat="1" x14ac:dyDescent="0.25">
      <c r="A801" s="197"/>
      <c r="B801" s="198"/>
      <c r="C801" s="199"/>
      <c r="D801" s="200"/>
      <c r="E801" s="18" t="s">
        <v>36</v>
      </c>
      <c r="F801" s="19"/>
      <c r="G801" s="20"/>
      <c r="H801" s="20">
        <v>0</v>
      </c>
      <c r="I801" s="20"/>
      <c r="J801" s="20"/>
      <c r="K801" s="20">
        <v>3634</v>
      </c>
      <c r="L801" s="20">
        <v>34004</v>
      </c>
      <c r="M801" s="20"/>
      <c r="N801" s="20"/>
      <c r="O801" s="20"/>
      <c r="P801" s="20"/>
      <c r="Q801" s="20"/>
      <c r="R801" s="20"/>
      <c r="S801" s="20"/>
      <c r="T801" s="20"/>
      <c r="U801" s="20"/>
      <c r="V801" s="20">
        <v>3634</v>
      </c>
      <c r="W801" s="20">
        <v>34004</v>
      </c>
      <c r="X801" s="20">
        <v>0</v>
      </c>
      <c r="Y801" s="21">
        <v>37638</v>
      </c>
      <c r="Z801" s="21">
        <v>27500.463176317349</v>
      </c>
      <c r="AA801"/>
      <c r="AB801"/>
      <c r="AC801"/>
      <c r="AD801"/>
      <c r="AE801"/>
      <c r="AF801"/>
      <c r="AG801"/>
      <c r="AH801"/>
      <c r="AI801"/>
    </row>
    <row r="802" spans="1:35" s="10" customFormat="1" x14ac:dyDescent="0.25">
      <c r="A802" s="197"/>
      <c r="B802" s="198"/>
      <c r="C802" s="199"/>
      <c r="D802" s="200"/>
      <c r="E802" s="18" t="s">
        <v>37</v>
      </c>
      <c r="F802" s="19"/>
      <c r="G802" s="20"/>
      <c r="H802" s="20">
        <v>0</v>
      </c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>
        <v>0</v>
      </c>
      <c r="W802" s="20">
        <v>0</v>
      </c>
      <c r="X802" s="20">
        <v>0</v>
      </c>
      <c r="Y802" s="21">
        <v>0</v>
      </c>
      <c r="Z802" s="21">
        <v>0</v>
      </c>
      <c r="AA802"/>
      <c r="AB802"/>
      <c r="AC802"/>
      <c r="AD802"/>
      <c r="AE802"/>
      <c r="AF802"/>
      <c r="AG802"/>
      <c r="AH802"/>
      <c r="AI802"/>
    </row>
    <row r="803" spans="1:35" s="10" customFormat="1" ht="63.75" x14ac:dyDescent="0.25">
      <c r="A803" s="197"/>
      <c r="B803" s="198"/>
      <c r="C803" s="199"/>
      <c r="D803" s="200"/>
      <c r="E803" s="18" t="s">
        <v>38</v>
      </c>
      <c r="F803" s="19"/>
      <c r="G803" s="20"/>
      <c r="H803" s="20">
        <v>0</v>
      </c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>
        <v>0</v>
      </c>
      <c r="W803" s="20">
        <v>0</v>
      </c>
      <c r="X803" s="20">
        <v>0</v>
      </c>
      <c r="Y803" s="21">
        <v>0</v>
      </c>
      <c r="Z803" s="21">
        <v>0</v>
      </c>
      <c r="AA803"/>
      <c r="AB803"/>
      <c r="AC803"/>
      <c r="AD803"/>
      <c r="AE803"/>
      <c r="AF803"/>
      <c r="AG803"/>
      <c r="AH803"/>
      <c r="AI803"/>
    </row>
    <row r="804" spans="1:35" s="8" customFormat="1" x14ac:dyDescent="0.25">
      <c r="A804" s="41"/>
      <c r="B804" s="42" t="s">
        <v>0</v>
      </c>
      <c r="C804" s="18"/>
      <c r="D804" s="19"/>
      <c r="E804" s="18"/>
      <c r="F804" s="19"/>
      <c r="G804" s="19"/>
      <c r="H804" s="19">
        <v>0</v>
      </c>
      <c r="I804" s="19"/>
      <c r="J804" s="19"/>
      <c r="K804" s="20">
        <v>2990</v>
      </c>
      <c r="L804" s="20"/>
      <c r="M804" s="19"/>
      <c r="N804" s="19"/>
      <c r="O804" s="19"/>
      <c r="P804" s="19"/>
      <c r="Q804" s="19"/>
      <c r="R804" s="19"/>
      <c r="S804" s="19"/>
      <c r="T804" s="19"/>
      <c r="U804" s="19"/>
      <c r="V804" s="19">
        <v>2990</v>
      </c>
      <c r="W804" s="19">
        <v>0</v>
      </c>
      <c r="X804" s="19">
        <v>0</v>
      </c>
      <c r="Y804" s="17">
        <v>2990</v>
      </c>
      <c r="Z804" s="17">
        <v>2262.8311463086434</v>
      </c>
      <c r="AA804"/>
      <c r="AB804"/>
      <c r="AC804"/>
      <c r="AD804"/>
      <c r="AE804"/>
      <c r="AF804"/>
      <c r="AG804"/>
      <c r="AH804"/>
      <c r="AI804"/>
    </row>
    <row r="805" spans="1:35" s="8" customFormat="1" x14ac:dyDescent="0.25">
      <c r="A805" s="41"/>
      <c r="B805" s="42" t="s">
        <v>1</v>
      </c>
      <c r="C805" s="18"/>
      <c r="D805" s="19"/>
      <c r="E805" s="18"/>
      <c r="F805" s="19"/>
      <c r="G805" s="19"/>
      <c r="H805" s="19">
        <v>0</v>
      </c>
      <c r="I805" s="19"/>
      <c r="J805" s="19"/>
      <c r="K805" s="20">
        <v>0</v>
      </c>
      <c r="L805" s="20">
        <v>12434.666666666668</v>
      </c>
      <c r="M805" s="19"/>
      <c r="N805" s="19"/>
      <c r="O805" s="19"/>
      <c r="P805" s="19"/>
      <c r="Q805" s="19"/>
      <c r="R805" s="19"/>
      <c r="S805" s="19"/>
      <c r="T805" s="19"/>
      <c r="U805" s="19"/>
      <c r="V805" s="19">
        <v>0</v>
      </c>
      <c r="W805" s="19">
        <v>12434.666666666668</v>
      </c>
      <c r="X805" s="19">
        <v>0</v>
      </c>
      <c r="Y805" s="17">
        <v>12434.666666666668</v>
      </c>
      <c r="Z805" s="17">
        <v>9050.7336237874515</v>
      </c>
      <c r="AA805"/>
      <c r="AB805"/>
      <c r="AC805"/>
      <c r="AD805"/>
      <c r="AE805"/>
      <c r="AF805"/>
      <c r="AG805"/>
      <c r="AH805"/>
      <c r="AI805"/>
    </row>
    <row r="806" spans="1:35" s="8" customFormat="1" x14ac:dyDescent="0.25">
      <c r="A806" s="41"/>
      <c r="B806" s="42" t="s">
        <v>39</v>
      </c>
      <c r="C806" s="18"/>
      <c r="D806" s="19"/>
      <c r="E806" s="18"/>
      <c r="F806" s="19"/>
      <c r="G806" s="19"/>
      <c r="H806" s="19">
        <v>0</v>
      </c>
      <c r="I806" s="19"/>
      <c r="J806" s="19"/>
      <c r="K806" s="20">
        <v>0</v>
      </c>
      <c r="L806" s="20">
        <v>15543.333333333332</v>
      </c>
      <c r="M806" s="19"/>
      <c r="N806" s="19"/>
      <c r="O806" s="19"/>
      <c r="P806" s="19"/>
      <c r="Q806" s="19"/>
      <c r="R806" s="19"/>
      <c r="S806" s="19"/>
      <c r="T806" s="19"/>
      <c r="U806" s="19"/>
      <c r="V806" s="19">
        <v>0</v>
      </c>
      <c r="W806" s="19">
        <v>15543.333333333332</v>
      </c>
      <c r="X806" s="19">
        <v>0</v>
      </c>
      <c r="Y806" s="17">
        <v>15543.333333333332</v>
      </c>
      <c r="Z806" s="17">
        <v>11313.417029734312</v>
      </c>
      <c r="AA806"/>
      <c r="AB806"/>
      <c r="AC806"/>
      <c r="AD806"/>
      <c r="AE806"/>
      <c r="AF806"/>
      <c r="AG806"/>
      <c r="AH806"/>
      <c r="AI806"/>
    </row>
    <row r="807" spans="1:35" s="10" customFormat="1" x14ac:dyDescent="0.25">
      <c r="A807" s="48"/>
      <c r="B807" s="43" t="s">
        <v>40</v>
      </c>
      <c r="C807" s="15"/>
      <c r="D807" s="14"/>
      <c r="E807" s="15"/>
      <c r="F807" s="14"/>
      <c r="G807" s="21"/>
      <c r="H807" s="21">
        <v>0</v>
      </c>
      <c r="I807" s="21"/>
      <c r="J807" s="21"/>
      <c r="K807" s="21">
        <v>2990</v>
      </c>
      <c r="L807" s="21">
        <v>27978</v>
      </c>
      <c r="M807" s="21"/>
      <c r="N807" s="21"/>
      <c r="O807" s="21"/>
      <c r="P807" s="21"/>
      <c r="Q807" s="21"/>
      <c r="R807" s="21"/>
      <c r="S807" s="21"/>
      <c r="T807" s="21"/>
      <c r="U807" s="21"/>
      <c r="V807" s="21">
        <v>2990</v>
      </c>
      <c r="W807" s="21">
        <v>27978</v>
      </c>
      <c r="X807" s="21">
        <v>0</v>
      </c>
      <c r="Y807" s="17">
        <v>30968</v>
      </c>
      <c r="Z807" s="17">
        <v>22626.981799830406</v>
      </c>
      <c r="AA807"/>
      <c r="AB807"/>
      <c r="AC807"/>
      <c r="AD807"/>
      <c r="AE807"/>
      <c r="AF807"/>
      <c r="AG807"/>
      <c r="AH807"/>
      <c r="AI807"/>
    </row>
    <row r="808" spans="1:35" s="8" customFormat="1" x14ac:dyDescent="0.25">
      <c r="A808" s="41"/>
      <c r="B808" s="42" t="s">
        <v>2</v>
      </c>
      <c r="C808" s="18"/>
      <c r="D808" s="19"/>
      <c r="E808" s="18"/>
      <c r="F808" s="19"/>
      <c r="G808" s="19"/>
      <c r="H808" s="19">
        <v>0</v>
      </c>
      <c r="I808" s="19"/>
      <c r="J808" s="19"/>
      <c r="K808" s="20">
        <v>90</v>
      </c>
      <c r="L808" s="20">
        <v>839</v>
      </c>
      <c r="M808" s="19"/>
      <c r="N808" s="19"/>
      <c r="O808" s="19"/>
      <c r="P808" s="19"/>
      <c r="Q808" s="19"/>
      <c r="R808" s="19"/>
      <c r="S808" s="19"/>
      <c r="T808" s="19"/>
      <c r="U808" s="19"/>
      <c r="V808" s="19">
        <v>90</v>
      </c>
      <c r="W808" s="19">
        <v>839</v>
      </c>
      <c r="X808" s="19">
        <v>0</v>
      </c>
      <c r="Y808" s="17">
        <v>929</v>
      </c>
      <c r="Z808" s="17">
        <v>678.78902049363819</v>
      </c>
      <c r="AA808"/>
      <c r="AB808"/>
      <c r="AC808"/>
      <c r="AD808"/>
      <c r="AE808"/>
      <c r="AF808"/>
      <c r="AG808"/>
      <c r="AH808"/>
      <c r="AI808"/>
    </row>
    <row r="809" spans="1:35" s="8" customFormat="1" x14ac:dyDescent="0.25">
      <c r="A809" s="41"/>
      <c r="B809" s="42" t="s">
        <v>41</v>
      </c>
      <c r="C809" s="18"/>
      <c r="D809" s="19"/>
      <c r="E809" s="18"/>
      <c r="F809" s="19"/>
      <c r="G809" s="19"/>
      <c r="H809" s="19">
        <v>0</v>
      </c>
      <c r="I809" s="19"/>
      <c r="J809" s="19"/>
      <c r="K809" s="19">
        <v>554</v>
      </c>
      <c r="L809" s="19">
        <v>5187</v>
      </c>
      <c r="M809" s="19"/>
      <c r="N809" s="19"/>
      <c r="O809" s="19"/>
      <c r="P809" s="19"/>
      <c r="Q809" s="19"/>
      <c r="R809" s="19"/>
      <c r="S809" s="19"/>
      <c r="T809" s="19"/>
      <c r="U809" s="19"/>
      <c r="V809" s="19">
        <v>554</v>
      </c>
      <c r="W809" s="19">
        <v>5187</v>
      </c>
      <c r="X809" s="19">
        <v>0</v>
      </c>
      <c r="Y809" s="17">
        <v>5741</v>
      </c>
      <c r="Z809" s="17">
        <v>4194.6923559933075</v>
      </c>
      <c r="AA809"/>
      <c r="AB809"/>
      <c r="AC809"/>
      <c r="AD809"/>
      <c r="AE809"/>
      <c r="AF809"/>
      <c r="AG809"/>
      <c r="AH809"/>
      <c r="AI809"/>
    </row>
    <row r="810" spans="1:35" s="8" customFormat="1" x14ac:dyDescent="0.25">
      <c r="A810" s="41"/>
      <c r="B810" s="43" t="s">
        <v>42</v>
      </c>
      <c r="C810" s="15"/>
      <c r="D810" s="14"/>
      <c r="E810" s="15"/>
      <c r="F810" s="14"/>
      <c r="G810" s="14"/>
      <c r="H810" s="14">
        <v>0</v>
      </c>
      <c r="I810" s="14"/>
      <c r="J810" s="14"/>
      <c r="K810" s="14">
        <v>3634</v>
      </c>
      <c r="L810" s="14">
        <v>34004</v>
      </c>
      <c r="M810" s="14"/>
      <c r="N810" s="14"/>
      <c r="O810" s="14"/>
      <c r="P810" s="14"/>
      <c r="Q810" s="14"/>
      <c r="R810" s="14"/>
      <c r="S810" s="14"/>
      <c r="T810" s="14"/>
      <c r="U810" s="14"/>
      <c r="V810" s="14">
        <v>3634</v>
      </c>
      <c r="W810" s="14">
        <v>34004</v>
      </c>
      <c r="X810" s="14">
        <v>0</v>
      </c>
      <c r="Y810" s="17">
        <v>37638</v>
      </c>
      <c r="Z810" s="17">
        <v>27500.463176317349</v>
      </c>
      <c r="AA810"/>
      <c r="AB810"/>
      <c r="AC810"/>
      <c r="AD810"/>
      <c r="AE810"/>
      <c r="AF810"/>
      <c r="AG810"/>
      <c r="AH810"/>
      <c r="AI810"/>
    </row>
    <row r="811" spans="1:35" s="10" customFormat="1" x14ac:dyDescent="0.25">
      <c r="A811" s="197" t="s">
        <v>131</v>
      </c>
      <c r="B811" s="198" t="s">
        <v>132</v>
      </c>
      <c r="C811" s="199" t="s">
        <v>133</v>
      </c>
      <c r="D811" s="200">
        <v>7</v>
      </c>
      <c r="E811" s="16" t="s">
        <v>34</v>
      </c>
      <c r="F811" s="17">
        <v>0</v>
      </c>
      <c r="G811" s="17">
        <v>0</v>
      </c>
      <c r="H811" s="17">
        <v>0</v>
      </c>
      <c r="I811" s="17">
        <v>6000</v>
      </c>
      <c r="J811" s="17">
        <v>0</v>
      </c>
      <c r="K811" s="17">
        <v>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  <c r="Q811" s="17">
        <v>0</v>
      </c>
      <c r="R811" s="17">
        <v>0</v>
      </c>
      <c r="S811" s="17">
        <v>0</v>
      </c>
      <c r="T811" s="17">
        <v>0</v>
      </c>
      <c r="U811" s="17">
        <v>0</v>
      </c>
      <c r="V811" s="17">
        <v>6000</v>
      </c>
      <c r="W811" s="17">
        <v>0</v>
      </c>
      <c r="X811" s="17">
        <v>0</v>
      </c>
      <c r="Y811" s="17">
        <v>6000</v>
      </c>
      <c r="Z811" s="17">
        <v>5064.3130337941102</v>
      </c>
      <c r="AA811"/>
      <c r="AB811"/>
      <c r="AC811"/>
      <c r="AD811"/>
      <c r="AE811"/>
      <c r="AF811"/>
      <c r="AG811"/>
      <c r="AH811"/>
      <c r="AI811"/>
    </row>
    <row r="812" spans="1:35" s="10" customFormat="1" ht="38.25" x14ac:dyDescent="0.25">
      <c r="A812" s="197"/>
      <c r="B812" s="198"/>
      <c r="C812" s="199"/>
      <c r="D812" s="200"/>
      <c r="E812" s="18" t="s">
        <v>35</v>
      </c>
      <c r="F812" s="19"/>
      <c r="G812" s="21"/>
      <c r="H812" s="21">
        <v>0</v>
      </c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>
        <v>0</v>
      </c>
      <c r="W812" s="21">
        <v>0</v>
      </c>
      <c r="X812" s="21">
        <v>0</v>
      </c>
      <c r="Y812" s="21">
        <v>0</v>
      </c>
      <c r="Z812" s="21">
        <v>0</v>
      </c>
      <c r="AA812"/>
      <c r="AB812"/>
      <c r="AC812"/>
      <c r="AD812"/>
      <c r="AE812"/>
      <c r="AF812"/>
      <c r="AG812"/>
      <c r="AH812"/>
      <c r="AI812"/>
    </row>
    <row r="813" spans="1:35" s="10" customFormat="1" x14ac:dyDescent="0.25">
      <c r="A813" s="197"/>
      <c r="B813" s="198"/>
      <c r="C813" s="199"/>
      <c r="D813" s="200"/>
      <c r="E813" s="18" t="s">
        <v>36</v>
      </c>
      <c r="F813" s="19"/>
      <c r="G813" s="20"/>
      <c r="H813" s="20">
        <v>0</v>
      </c>
      <c r="I813" s="20">
        <v>6000</v>
      </c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>
        <v>6000</v>
      </c>
      <c r="W813" s="20">
        <v>0</v>
      </c>
      <c r="X813" s="20">
        <v>0</v>
      </c>
      <c r="Y813" s="21">
        <v>6000</v>
      </c>
      <c r="Z813" s="21">
        <v>5064.3130337941102</v>
      </c>
      <c r="AA813"/>
      <c r="AB813"/>
      <c r="AC813"/>
      <c r="AD813"/>
      <c r="AE813"/>
      <c r="AF813"/>
      <c r="AG813"/>
      <c r="AH813"/>
      <c r="AI813"/>
    </row>
    <row r="814" spans="1:35" s="10" customFormat="1" x14ac:dyDescent="0.25">
      <c r="A814" s="197"/>
      <c r="B814" s="198"/>
      <c r="C814" s="199"/>
      <c r="D814" s="200"/>
      <c r="E814" s="18" t="s">
        <v>37</v>
      </c>
      <c r="F814" s="19"/>
      <c r="G814" s="20"/>
      <c r="H814" s="20">
        <v>0</v>
      </c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>
        <v>0</v>
      </c>
      <c r="W814" s="20">
        <v>0</v>
      </c>
      <c r="X814" s="20">
        <v>0</v>
      </c>
      <c r="Y814" s="21">
        <v>0</v>
      </c>
      <c r="Z814" s="21">
        <v>0</v>
      </c>
      <c r="AA814"/>
      <c r="AB814"/>
      <c r="AC814"/>
      <c r="AD814"/>
      <c r="AE814"/>
      <c r="AF814"/>
      <c r="AG814"/>
      <c r="AH814"/>
      <c r="AI814"/>
    </row>
    <row r="815" spans="1:35" s="10" customFormat="1" ht="63.75" x14ac:dyDescent="0.25">
      <c r="A815" s="197"/>
      <c r="B815" s="198"/>
      <c r="C815" s="199"/>
      <c r="D815" s="200"/>
      <c r="E815" s="18" t="s">
        <v>38</v>
      </c>
      <c r="F815" s="19"/>
      <c r="G815" s="20"/>
      <c r="H815" s="20">
        <v>0</v>
      </c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>
        <v>0</v>
      </c>
      <c r="W815" s="20">
        <v>0</v>
      </c>
      <c r="X815" s="20">
        <v>0</v>
      </c>
      <c r="Y815" s="21">
        <v>0</v>
      </c>
      <c r="Z815" s="21">
        <v>0</v>
      </c>
      <c r="AA815"/>
      <c r="AB815"/>
      <c r="AC815"/>
      <c r="AD815"/>
      <c r="AE815"/>
      <c r="AF815"/>
      <c r="AG815"/>
      <c r="AH815"/>
      <c r="AI815"/>
    </row>
    <row r="816" spans="1:35" s="8" customFormat="1" x14ac:dyDescent="0.25">
      <c r="A816" s="41"/>
      <c r="B816" s="42" t="s">
        <v>0</v>
      </c>
      <c r="C816" s="18"/>
      <c r="D816" s="19"/>
      <c r="E816" s="18"/>
      <c r="F816" s="19"/>
      <c r="G816" s="19"/>
      <c r="H816" s="19">
        <v>0</v>
      </c>
      <c r="I816" s="20">
        <v>493</v>
      </c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>
        <v>493</v>
      </c>
      <c r="W816" s="19">
        <v>0</v>
      </c>
      <c r="X816" s="19">
        <v>0</v>
      </c>
      <c r="Y816" s="17">
        <v>493</v>
      </c>
      <c r="Z816" s="17">
        <v>416.11772094341609</v>
      </c>
      <c r="AA816"/>
      <c r="AB816"/>
      <c r="AC816"/>
      <c r="AD816"/>
      <c r="AE816"/>
      <c r="AF816"/>
      <c r="AG816"/>
      <c r="AH816"/>
      <c r="AI816"/>
    </row>
    <row r="817" spans="1:35" s="8" customFormat="1" x14ac:dyDescent="0.25">
      <c r="A817" s="41"/>
      <c r="B817" s="42" t="s">
        <v>1</v>
      </c>
      <c r="C817" s="18"/>
      <c r="D817" s="19"/>
      <c r="E817" s="18"/>
      <c r="F817" s="19"/>
      <c r="G817" s="19"/>
      <c r="H817" s="19">
        <v>0</v>
      </c>
      <c r="I817" s="20">
        <v>1975</v>
      </c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>
        <v>1975</v>
      </c>
      <c r="W817" s="19">
        <v>0</v>
      </c>
      <c r="X817" s="19">
        <v>0</v>
      </c>
      <c r="Y817" s="17">
        <v>1975</v>
      </c>
      <c r="Z817" s="17">
        <v>1667.0030402905613</v>
      </c>
      <c r="AA817"/>
      <c r="AB817"/>
      <c r="AC817"/>
      <c r="AD817"/>
      <c r="AE817"/>
      <c r="AF817"/>
      <c r="AG817"/>
      <c r="AH817"/>
      <c r="AI817"/>
    </row>
    <row r="818" spans="1:35" s="8" customFormat="1" x14ac:dyDescent="0.25">
      <c r="A818" s="41"/>
      <c r="B818" s="42" t="s">
        <v>39</v>
      </c>
      <c r="C818" s="18"/>
      <c r="D818" s="19"/>
      <c r="E818" s="18"/>
      <c r="F818" s="19"/>
      <c r="G818" s="19"/>
      <c r="H818" s="19">
        <v>0</v>
      </c>
      <c r="I818" s="20">
        <v>2469</v>
      </c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>
        <v>2469</v>
      </c>
      <c r="W818" s="19">
        <v>0</v>
      </c>
      <c r="X818" s="19">
        <v>0</v>
      </c>
      <c r="Y818" s="17">
        <v>2469</v>
      </c>
      <c r="Z818" s="17">
        <v>2083.9648134062763</v>
      </c>
      <c r="AA818"/>
      <c r="AB818"/>
      <c r="AC818"/>
      <c r="AD818"/>
      <c r="AE818"/>
      <c r="AF818"/>
      <c r="AG818"/>
      <c r="AH818"/>
      <c r="AI818"/>
    </row>
    <row r="819" spans="1:35" s="10" customFormat="1" x14ac:dyDescent="0.25">
      <c r="A819" s="48"/>
      <c r="B819" s="43" t="s">
        <v>40</v>
      </c>
      <c r="C819" s="15"/>
      <c r="D819" s="14"/>
      <c r="E819" s="15"/>
      <c r="F819" s="14"/>
      <c r="G819" s="21"/>
      <c r="H819" s="21">
        <v>0</v>
      </c>
      <c r="I819" s="21">
        <v>4937</v>
      </c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>
        <v>4937</v>
      </c>
      <c r="W819" s="21">
        <v>0</v>
      </c>
      <c r="X819" s="21">
        <v>0</v>
      </c>
      <c r="Y819" s="17">
        <v>4937</v>
      </c>
      <c r="Z819" s="17">
        <v>4167.085574640254</v>
      </c>
      <c r="AA819"/>
      <c r="AB819"/>
      <c r="AC819"/>
      <c r="AD819"/>
      <c r="AE819"/>
      <c r="AF819"/>
      <c r="AG819"/>
      <c r="AH819"/>
      <c r="AI819"/>
    </row>
    <row r="820" spans="1:35" s="8" customFormat="1" x14ac:dyDescent="0.25">
      <c r="A820" s="41"/>
      <c r="B820" s="42" t="s">
        <v>2</v>
      </c>
      <c r="C820" s="18"/>
      <c r="D820" s="19"/>
      <c r="E820" s="18"/>
      <c r="F820" s="19"/>
      <c r="G820" s="19"/>
      <c r="H820" s="19">
        <v>0</v>
      </c>
      <c r="I820" s="20">
        <v>148</v>
      </c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>
        <v>148</v>
      </c>
      <c r="W820" s="19">
        <v>0</v>
      </c>
      <c r="X820" s="19">
        <v>0</v>
      </c>
      <c r="Y820" s="17">
        <v>148</v>
      </c>
      <c r="Z820" s="17">
        <v>124.91972150025472</v>
      </c>
      <c r="AA820"/>
      <c r="AB820"/>
      <c r="AC820"/>
      <c r="AD820"/>
      <c r="AE820"/>
      <c r="AF820"/>
      <c r="AG820"/>
      <c r="AH820"/>
      <c r="AI820"/>
    </row>
    <row r="821" spans="1:35" s="8" customFormat="1" x14ac:dyDescent="0.25">
      <c r="A821" s="41"/>
      <c r="B821" s="42" t="s">
        <v>41</v>
      </c>
      <c r="C821" s="18"/>
      <c r="D821" s="19"/>
      <c r="E821" s="18"/>
      <c r="F821" s="19"/>
      <c r="G821" s="19"/>
      <c r="H821" s="19">
        <v>0</v>
      </c>
      <c r="I821" s="19">
        <v>915</v>
      </c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>
        <v>915</v>
      </c>
      <c r="W821" s="19">
        <v>0</v>
      </c>
      <c r="X821" s="19">
        <v>0</v>
      </c>
      <c r="Y821" s="17">
        <v>915</v>
      </c>
      <c r="Z821" s="17">
        <v>772.30773765360186</v>
      </c>
      <c r="AA821"/>
      <c r="AB821"/>
      <c r="AC821"/>
      <c r="AD821"/>
      <c r="AE821"/>
      <c r="AF821"/>
      <c r="AG821"/>
      <c r="AH821"/>
      <c r="AI821"/>
    </row>
    <row r="822" spans="1:35" s="8" customFormat="1" x14ac:dyDescent="0.25">
      <c r="A822" s="41"/>
      <c r="B822" s="43" t="s">
        <v>42</v>
      </c>
      <c r="C822" s="15"/>
      <c r="D822" s="14"/>
      <c r="E822" s="15"/>
      <c r="F822" s="14"/>
      <c r="G822" s="14"/>
      <c r="H822" s="14">
        <v>0</v>
      </c>
      <c r="I822" s="14">
        <v>6000</v>
      </c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>
        <v>6000</v>
      </c>
      <c r="W822" s="14">
        <v>0</v>
      </c>
      <c r="X822" s="14">
        <v>0</v>
      </c>
      <c r="Y822" s="17">
        <v>6000</v>
      </c>
      <c r="Z822" s="17">
        <v>5064.3130337941102</v>
      </c>
      <c r="AA822"/>
      <c r="AB822"/>
      <c r="AC822"/>
      <c r="AD822"/>
      <c r="AE822"/>
      <c r="AF822"/>
      <c r="AG822"/>
      <c r="AH822"/>
      <c r="AI822"/>
    </row>
    <row r="823" spans="1:35" s="10" customFormat="1" x14ac:dyDescent="0.25">
      <c r="A823" s="197" t="s">
        <v>134</v>
      </c>
      <c r="B823" s="198" t="s">
        <v>135</v>
      </c>
      <c r="C823" s="199"/>
      <c r="D823" s="200"/>
      <c r="E823" s="16" t="s">
        <v>34</v>
      </c>
      <c r="F823" s="17">
        <v>0</v>
      </c>
      <c r="G823" s="17">
        <v>0</v>
      </c>
      <c r="H823" s="17">
        <v>0</v>
      </c>
      <c r="I823" s="17">
        <v>1560</v>
      </c>
      <c r="J823" s="17">
        <v>0</v>
      </c>
      <c r="K823" s="17">
        <v>0</v>
      </c>
      <c r="L823" s="17">
        <v>0</v>
      </c>
      <c r="M823" s="17">
        <v>0</v>
      </c>
      <c r="N823" s="17">
        <v>0</v>
      </c>
      <c r="O823" s="17">
        <v>0</v>
      </c>
      <c r="P823" s="17">
        <v>0</v>
      </c>
      <c r="Q823" s="17">
        <v>0</v>
      </c>
      <c r="R823" s="17">
        <v>0</v>
      </c>
      <c r="S823" s="17">
        <v>0</v>
      </c>
      <c r="T823" s="17">
        <v>0</v>
      </c>
      <c r="U823" s="17">
        <v>0</v>
      </c>
      <c r="V823" s="17">
        <v>1560</v>
      </c>
      <c r="W823" s="17">
        <v>0</v>
      </c>
      <c r="X823" s="17">
        <v>0</v>
      </c>
      <c r="Y823" s="17">
        <v>1560</v>
      </c>
      <c r="Z823" s="17">
        <v>1316.7213887864687</v>
      </c>
      <c r="AA823"/>
      <c r="AB823"/>
      <c r="AC823"/>
      <c r="AD823"/>
      <c r="AE823"/>
      <c r="AF823"/>
      <c r="AG823"/>
      <c r="AH823"/>
      <c r="AI823"/>
    </row>
    <row r="824" spans="1:35" s="10" customFormat="1" ht="38.25" x14ac:dyDescent="0.25">
      <c r="A824" s="197"/>
      <c r="B824" s="198"/>
      <c r="C824" s="199"/>
      <c r="D824" s="200"/>
      <c r="E824" s="18" t="s">
        <v>35</v>
      </c>
      <c r="F824" s="19"/>
      <c r="G824" s="21"/>
      <c r="H824" s="21">
        <v>0</v>
      </c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>
        <v>0</v>
      </c>
      <c r="W824" s="21">
        <v>0</v>
      </c>
      <c r="X824" s="21">
        <v>0</v>
      </c>
      <c r="Y824" s="21">
        <v>0</v>
      </c>
      <c r="Z824" s="21">
        <v>0</v>
      </c>
      <c r="AA824"/>
      <c r="AB824"/>
      <c r="AC824"/>
      <c r="AD824"/>
      <c r="AE824"/>
      <c r="AF824"/>
      <c r="AG824"/>
      <c r="AH824"/>
      <c r="AI824"/>
    </row>
    <row r="825" spans="1:35" s="10" customFormat="1" x14ac:dyDescent="0.25">
      <c r="A825" s="197"/>
      <c r="B825" s="198"/>
      <c r="C825" s="199"/>
      <c r="D825" s="200"/>
      <c r="E825" s="18" t="s">
        <v>36</v>
      </c>
      <c r="F825" s="19"/>
      <c r="G825" s="20"/>
      <c r="H825" s="20">
        <v>0</v>
      </c>
      <c r="I825" s="20">
        <v>1560</v>
      </c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>
        <v>1560</v>
      </c>
      <c r="W825" s="20">
        <v>0</v>
      </c>
      <c r="X825" s="20">
        <v>0</v>
      </c>
      <c r="Y825" s="21">
        <v>1560</v>
      </c>
      <c r="Z825" s="21">
        <v>1316.7213887864687</v>
      </c>
      <c r="AA825"/>
      <c r="AB825"/>
      <c r="AC825"/>
      <c r="AD825"/>
      <c r="AE825"/>
      <c r="AF825"/>
      <c r="AG825"/>
      <c r="AH825"/>
      <c r="AI825"/>
    </row>
    <row r="826" spans="1:35" s="10" customFormat="1" x14ac:dyDescent="0.25">
      <c r="A826" s="197"/>
      <c r="B826" s="198"/>
      <c r="C826" s="199"/>
      <c r="D826" s="200"/>
      <c r="E826" s="18" t="s">
        <v>37</v>
      </c>
      <c r="F826" s="19"/>
      <c r="G826" s="20"/>
      <c r="H826" s="20">
        <v>0</v>
      </c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>
        <v>0</v>
      </c>
      <c r="W826" s="20">
        <v>0</v>
      </c>
      <c r="X826" s="20">
        <v>0</v>
      </c>
      <c r="Y826" s="21">
        <v>0</v>
      </c>
      <c r="Z826" s="21">
        <v>0</v>
      </c>
      <c r="AA826"/>
      <c r="AB826"/>
      <c r="AC826"/>
      <c r="AD826"/>
      <c r="AE826"/>
      <c r="AF826"/>
      <c r="AG826"/>
      <c r="AH826"/>
      <c r="AI826"/>
    </row>
    <row r="827" spans="1:35" s="10" customFormat="1" ht="63.75" x14ac:dyDescent="0.25">
      <c r="A827" s="197"/>
      <c r="B827" s="198"/>
      <c r="C827" s="199"/>
      <c r="D827" s="200"/>
      <c r="E827" s="18" t="s">
        <v>38</v>
      </c>
      <c r="F827" s="19"/>
      <c r="G827" s="20"/>
      <c r="H827" s="20">
        <v>0</v>
      </c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>
        <v>0</v>
      </c>
      <c r="W827" s="20">
        <v>0</v>
      </c>
      <c r="X827" s="20">
        <v>0</v>
      </c>
      <c r="Y827" s="21">
        <v>0</v>
      </c>
      <c r="Z827" s="21">
        <v>0</v>
      </c>
      <c r="AA827"/>
      <c r="AB827"/>
      <c r="AC827"/>
      <c r="AD827"/>
      <c r="AE827"/>
      <c r="AF827"/>
      <c r="AG827"/>
      <c r="AH827"/>
      <c r="AI827"/>
    </row>
    <row r="828" spans="1:35" s="8" customFormat="1" x14ac:dyDescent="0.25">
      <c r="A828" s="41"/>
      <c r="B828" s="42" t="s">
        <v>0</v>
      </c>
      <c r="C828" s="18"/>
      <c r="D828" s="19"/>
      <c r="E828" s="18"/>
      <c r="F828" s="19"/>
      <c r="G828" s="19"/>
      <c r="H828" s="19">
        <v>0</v>
      </c>
      <c r="I828" s="20">
        <v>128</v>
      </c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>
        <v>128</v>
      </c>
      <c r="W828" s="19">
        <v>0</v>
      </c>
      <c r="X828" s="19">
        <v>0</v>
      </c>
      <c r="Y828" s="17">
        <v>128</v>
      </c>
      <c r="Z828" s="17">
        <v>108.03867805427436</v>
      </c>
      <c r="AA828"/>
      <c r="AB828"/>
      <c r="AC828"/>
      <c r="AD828"/>
      <c r="AE828"/>
      <c r="AF828"/>
      <c r="AG828"/>
      <c r="AH828"/>
      <c r="AI828"/>
    </row>
    <row r="829" spans="1:35" s="8" customFormat="1" x14ac:dyDescent="0.25">
      <c r="A829" s="41"/>
      <c r="B829" s="42" t="s">
        <v>1</v>
      </c>
      <c r="C829" s="18"/>
      <c r="D829" s="19"/>
      <c r="E829" s="18"/>
      <c r="F829" s="19"/>
      <c r="G829" s="19"/>
      <c r="H829" s="19">
        <v>0</v>
      </c>
      <c r="I829" s="20">
        <v>513</v>
      </c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>
        <v>513</v>
      </c>
      <c r="W829" s="19">
        <v>0</v>
      </c>
      <c r="X829" s="19">
        <v>0</v>
      </c>
      <c r="Y829" s="17">
        <v>513</v>
      </c>
      <c r="Z829" s="17">
        <v>432.99876438939646</v>
      </c>
      <c r="AA829"/>
      <c r="AB829"/>
      <c r="AC829"/>
      <c r="AD829"/>
      <c r="AE829"/>
      <c r="AF829"/>
      <c r="AG829"/>
      <c r="AH829"/>
      <c r="AI829"/>
    </row>
    <row r="830" spans="1:35" s="8" customFormat="1" x14ac:dyDescent="0.25">
      <c r="A830" s="41"/>
      <c r="B830" s="42" t="s">
        <v>39</v>
      </c>
      <c r="C830" s="18"/>
      <c r="D830" s="19"/>
      <c r="E830" s="18"/>
      <c r="F830" s="19"/>
      <c r="G830" s="19"/>
      <c r="H830" s="19">
        <v>0</v>
      </c>
      <c r="I830" s="20">
        <v>642</v>
      </c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>
        <v>642</v>
      </c>
      <c r="W830" s="19">
        <v>0</v>
      </c>
      <c r="X830" s="19">
        <v>0</v>
      </c>
      <c r="Y830" s="17">
        <v>642</v>
      </c>
      <c r="Z830" s="17">
        <v>541.88149461596981</v>
      </c>
      <c r="AA830"/>
      <c r="AB830"/>
      <c r="AC830"/>
      <c r="AD830"/>
      <c r="AE830"/>
      <c r="AF830"/>
      <c r="AG830"/>
      <c r="AH830"/>
      <c r="AI830"/>
    </row>
    <row r="831" spans="1:35" s="10" customFormat="1" x14ac:dyDescent="0.25">
      <c r="A831" s="48"/>
      <c r="B831" s="43" t="s">
        <v>40</v>
      </c>
      <c r="C831" s="15"/>
      <c r="D831" s="14"/>
      <c r="E831" s="15"/>
      <c r="F831" s="14"/>
      <c r="G831" s="21"/>
      <c r="H831" s="21">
        <v>0</v>
      </c>
      <c r="I831" s="21">
        <v>1283</v>
      </c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>
        <v>1283</v>
      </c>
      <c r="W831" s="21">
        <v>0</v>
      </c>
      <c r="X831" s="21">
        <v>0</v>
      </c>
      <c r="Y831" s="17">
        <v>1283</v>
      </c>
      <c r="Z831" s="17">
        <v>1082.9189370596405</v>
      </c>
      <c r="AA831"/>
      <c r="AB831"/>
      <c r="AC831"/>
      <c r="AD831"/>
      <c r="AE831"/>
      <c r="AF831"/>
      <c r="AG831"/>
      <c r="AH831"/>
      <c r="AI831"/>
    </row>
    <row r="832" spans="1:35" s="8" customFormat="1" x14ac:dyDescent="0.25">
      <c r="A832" s="41"/>
      <c r="B832" s="42" t="s">
        <v>2</v>
      </c>
      <c r="C832" s="18"/>
      <c r="D832" s="19"/>
      <c r="E832" s="18"/>
      <c r="F832" s="19"/>
      <c r="G832" s="19"/>
      <c r="H832" s="19">
        <v>0</v>
      </c>
      <c r="I832" s="20">
        <v>39</v>
      </c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>
        <v>39</v>
      </c>
      <c r="W832" s="19">
        <v>0</v>
      </c>
      <c r="X832" s="19">
        <v>0</v>
      </c>
      <c r="Y832" s="17">
        <v>39</v>
      </c>
      <c r="Z832" s="17">
        <v>32.918034719661719</v>
      </c>
      <c r="AA832"/>
      <c r="AB832"/>
      <c r="AC832"/>
      <c r="AD832"/>
      <c r="AE832"/>
      <c r="AF832"/>
      <c r="AG832"/>
      <c r="AH832"/>
      <c r="AI832"/>
    </row>
    <row r="833" spans="1:35" s="8" customFormat="1" x14ac:dyDescent="0.25">
      <c r="A833" s="41"/>
      <c r="B833" s="42" t="s">
        <v>41</v>
      </c>
      <c r="C833" s="18"/>
      <c r="D833" s="19"/>
      <c r="E833" s="18"/>
      <c r="F833" s="19"/>
      <c r="G833" s="19"/>
      <c r="H833" s="19">
        <v>0</v>
      </c>
      <c r="I833" s="19">
        <v>238</v>
      </c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>
        <v>238</v>
      </c>
      <c r="W833" s="19">
        <v>0</v>
      </c>
      <c r="X833" s="19">
        <v>0</v>
      </c>
      <c r="Y833" s="17">
        <v>238</v>
      </c>
      <c r="Z833" s="17">
        <v>200.88441700716638</v>
      </c>
      <c r="AA833"/>
      <c r="AB833"/>
      <c r="AC833"/>
      <c r="AD833"/>
      <c r="AE833"/>
      <c r="AF833"/>
      <c r="AG833"/>
      <c r="AH833"/>
      <c r="AI833"/>
    </row>
    <row r="834" spans="1:35" s="8" customFormat="1" x14ac:dyDescent="0.25">
      <c r="A834" s="41"/>
      <c r="B834" s="43" t="s">
        <v>42</v>
      </c>
      <c r="C834" s="15"/>
      <c r="D834" s="14"/>
      <c r="E834" s="15"/>
      <c r="F834" s="14"/>
      <c r="G834" s="14"/>
      <c r="H834" s="14">
        <v>0</v>
      </c>
      <c r="I834" s="14">
        <v>1560</v>
      </c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>
        <v>1560</v>
      </c>
      <c r="W834" s="14">
        <v>0</v>
      </c>
      <c r="X834" s="14">
        <v>0</v>
      </c>
      <c r="Y834" s="17">
        <v>1560</v>
      </c>
      <c r="Z834" s="17">
        <v>1316.7213887864687</v>
      </c>
      <c r="AA834"/>
      <c r="AB834"/>
      <c r="AC834"/>
      <c r="AD834"/>
      <c r="AE834"/>
      <c r="AF834"/>
      <c r="AG834"/>
      <c r="AH834"/>
      <c r="AI834"/>
    </row>
    <row r="835" spans="1:35" s="5" customFormat="1" x14ac:dyDescent="0.25">
      <c r="A835" s="197" t="s">
        <v>136</v>
      </c>
      <c r="B835" s="198" t="s">
        <v>137</v>
      </c>
      <c r="C835" s="199"/>
      <c r="D835" s="200"/>
      <c r="E835" s="17" t="s">
        <v>34</v>
      </c>
      <c r="F835" s="17">
        <v>0</v>
      </c>
      <c r="G835" s="17">
        <v>0</v>
      </c>
      <c r="H835" s="17">
        <v>0</v>
      </c>
      <c r="I835" s="17">
        <v>264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264</v>
      </c>
      <c r="W835" s="17">
        <v>0</v>
      </c>
      <c r="X835" s="17">
        <v>0</v>
      </c>
      <c r="Y835" s="17">
        <v>264</v>
      </c>
      <c r="Z835" s="17">
        <v>222.82977348694087</v>
      </c>
      <c r="AA835"/>
      <c r="AB835"/>
      <c r="AC835"/>
      <c r="AD835"/>
      <c r="AE835"/>
      <c r="AF835"/>
      <c r="AG835"/>
      <c r="AH835"/>
      <c r="AI835"/>
    </row>
    <row r="836" spans="1:35" s="10" customFormat="1" ht="38.25" x14ac:dyDescent="0.25">
      <c r="A836" s="197"/>
      <c r="B836" s="198"/>
      <c r="C836" s="199"/>
      <c r="D836" s="200"/>
      <c r="E836" s="18" t="s">
        <v>35</v>
      </c>
      <c r="F836" s="19"/>
      <c r="G836" s="20"/>
      <c r="H836" s="20">
        <v>0</v>
      </c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>
        <v>0</v>
      </c>
      <c r="W836" s="20">
        <v>0</v>
      </c>
      <c r="X836" s="20">
        <v>0</v>
      </c>
      <c r="Y836" s="14">
        <v>0</v>
      </c>
      <c r="Z836" s="14">
        <v>0</v>
      </c>
      <c r="AA836"/>
      <c r="AB836"/>
      <c r="AC836"/>
      <c r="AD836"/>
      <c r="AE836"/>
      <c r="AF836"/>
      <c r="AG836"/>
      <c r="AH836"/>
      <c r="AI836"/>
    </row>
    <row r="837" spans="1:35" s="50" customFormat="1" x14ac:dyDescent="0.25">
      <c r="A837" s="197"/>
      <c r="B837" s="198"/>
      <c r="C837" s="199"/>
      <c r="D837" s="200"/>
      <c r="E837" s="49" t="s">
        <v>36</v>
      </c>
      <c r="F837" s="19"/>
      <c r="G837" s="19"/>
      <c r="H837" s="19">
        <v>0</v>
      </c>
      <c r="I837" s="19">
        <v>264</v>
      </c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>
        <v>264</v>
      </c>
      <c r="W837" s="49">
        <v>0</v>
      </c>
      <c r="X837" s="49">
        <v>0</v>
      </c>
      <c r="Y837" s="14">
        <v>264</v>
      </c>
      <c r="Z837" s="14">
        <v>222.82977348694087</v>
      </c>
      <c r="AA837"/>
      <c r="AB837"/>
      <c r="AC837"/>
      <c r="AD837"/>
      <c r="AE837"/>
      <c r="AF837"/>
      <c r="AG837"/>
      <c r="AH837"/>
      <c r="AI837"/>
    </row>
    <row r="838" spans="1:35" s="10" customFormat="1" x14ac:dyDescent="0.25">
      <c r="A838" s="197"/>
      <c r="B838" s="198"/>
      <c r="C838" s="199"/>
      <c r="D838" s="200"/>
      <c r="E838" s="18" t="s">
        <v>37</v>
      </c>
      <c r="F838" s="19"/>
      <c r="G838" s="20"/>
      <c r="H838" s="20">
        <v>0</v>
      </c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>
        <v>0</v>
      </c>
      <c r="W838" s="20">
        <v>0</v>
      </c>
      <c r="X838" s="20">
        <v>0</v>
      </c>
      <c r="Y838" s="14">
        <v>0</v>
      </c>
      <c r="Z838" s="14">
        <v>0</v>
      </c>
      <c r="AA838"/>
      <c r="AB838"/>
      <c r="AC838"/>
      <c r="AD838"/>
      <c r="AE838"/>
      <c r="AF838"/>
      <c r="AG838"/>
      <c r="AH838"/>
      <c r="AI838"/>
    </row>
    <row r="839" spans="1:35" s="10" customFormat="1" ht="63.75" x14ac:dyDescent="0.25">
      <c r="A839" s="197"/>
      <c r="B839" s="198"/>
      <c r="C839" s="199"/>
      <c r="D839" s="200"/>
      <c r="E839" s="18" t="s">
        <v>38</v>
      </c>
      <c r="F839" s="19"/>
      <c r="G839" s="20"/>
      <c r="H839" s="20">
        <v>0</v>
      </c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>
        <v>0</v>
      </c>
      <c r="W839" s="20">
        <v>0</v>
      </c>
      <c r="X839" s="20">
        <v>0</v>
      </c>
      <c r="Y839" s="14">
        <v>0</v>
      </c>
      <c r="Z839" s="14">
        <v>0</v>
      </c>
      <c r="AA839"/>
      <c r="AB839"/>
      <c r="AC839"/>
      <c r="AD839"/>
      <c r="AE839"/>
      <c r="AF839"/>
      <c r="AG839"/>
      <c r="AH839"/>
      <c r="AI839"/>
    </row>
    <row r="840" spans="1:35" s="8" customFormat="1" x14ac:dyDescent="0.25">
      <c r="A840" s="22"/>
      <c r="B840" s="23" t="s">
        <v>0</v>
      </c>
      <c r="C840" s="18"/>
      <c r="D840" s="19"/>
      <c r="E840" s="18"/>
      <c r="F840" s="20"/>
      <c r="G840" s="20"/>
      <c r="H840" s="20">
        <v>0</v>
      </c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>
        <v>0</v>
      </c>
      <c r="W840" s="20">
        <v>0</v>
      </c>
      <c r="X840" s="20">
        <v>0</v>
      </c>
      <c r="Y840" s="14">
        <v>0</v>
      </c>
      <c r="Z840" s="14">
        <v>0</v>
      </c>
      <c r="AA840"/>
      <c r="AB840"/>
      <c r="AC840"/>
      <c r="AD840"/>
      <c r="AE840"/>
      <c r="AF840"/>
      <c r="AG840"/>
      <c r="AH840"/>
      <c r="AI840"/>
    </row>
    <row r="841" spans="1:35" s="8" customFormat="1" x14ac:dyDescent="0.25">
      <c r="A841" s="22"/>
      <c r="B841" s="23" t="s">
        <v>1</v>
      </c>
      <c r="C841" s="18"/>
      <c r="D841" s="19"/>
      <c r="E841" s="18"/>
      <c r="F841" s="20"/>
      <c r="G841" s="20"/>
      <c r="H841" s="20">
        <v>0</v>
      </c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>
        <v>0</v>
      </c>
      <c r="W841" s="20">
        <v>0</v>
      </c>
      <c r="X841" s="20">
        <v>0</v>
      </c>
      <c r="Y841" s="14">
        <v>0</v>
      </c>
      <c r="Z841" s="14">
        <v>0</v>
      </c>
      <c r="AA841"/>
      <c r="AB841"/>
      <c r="AC841"/>
      <c r="AD841"/>
      <c r="AE841"/>
      <c r="AF841"/>
      <c r="AG841"/>
      <c r="AH841"/>
      <c r="AI841"/>
    </row>
    <row r="842" spans="1:35" s="8" customFormat="1" x14ac:dyDescent="0.25">
      <c r="A842" s="22"/>
      <c r="B842" s="23" t="s">
        <v>39</v>
      </c>
      <c r="C842" s="18"/>
      <c r="D842" s="19"/>
      <c r="E842" s="18"/>
      <c r="F842" s="20"/>
      <c r="G842" s="20"/>
      <c r="H842" s="20">
        <v>0</v>
      </c>
      <c r="I842" s="20">
        <v>217</v>
      </c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>
        <v>217</v>
      </c>
      <c r="W842" s="20">
        <v>0</v>
      </c>
      <c r="X842" s="20">
        <v>0</v>
      </c>
      <c r="Y842" s="14">
        <v>217</v>
      </c>
      <c r="Z842" s="14">
        <v>183.15932138888698</v>
      </c>
      <c r="AA842"/>
      <c r="AB842"/>
      <c r="AC842"/>
      <c r="AD842"/>
      <c r="AE842"/>
      <c r="AF842"/>
      <c r="AG842"/>
      <c r="AH842"/>
      <c r="AI842"/>
    </row>
    <row r="843" spans="1:35" s="10" customFormat="1" x14ac:dyDescent="0.25">
      <c r="A843" s="24"/>
      <c r="B843" s="25" t="s">
        <v>40</v>
      </c>
      <c r="C843" s="15"/>
      <c r="D843" s="14"/>
      <c r="E843" s="15"/>
      <c r="F843" s="21"/>
      <c r="G843" s="21"/>
      <c r="H843" s="21">
        <v>0</v>
      </c>
      <c r="I843" s="21">
        <v>217</v>
      </c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>
        <v>217</v>
      </c>
      <c r="W843" s="21">
        <v>0</v>
      </c>
      <c r="X843" s="21">
        <v>0</v>
      </c>
      <c r="Y843" s="14">
        <v>217</v>
      </c>
      <c r="Z843" s="14">
        <v>183.15932138888698</v>
      </c>
      <c r="AA843"/>
      <c r="AB843"/>
      <c r="AC843"/>
      <c r="AD843"/>
      <c r="AE843"/>
      <c r="AF843"/>
      <c r="AG843"/>
      <c r="AH843"/>
      <c r="AI843"/>
    </row>
    <row r="844" spans="1:35" s="8" customFormat="1" x14ac:dyDescent="0.25">
      <c r="A844" s="22"/>
      <c r="B844" s="23" t="s">
        <v>2</v>
      </c>
      <c r="C844" s="18"/>
      <c r="D844" s="19"/>
      <c r="E844" s="18"/>
      <c r="F844" s="20"/>
      <c r="G844" s="20"/>
      <c r="H844" s="20">
        <v>0</v>
      </c>
      <c r="I844" s="20">
        <v>7</v>
      </c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>
        <v>7</v>
      </c>
      <c r="W844" s="20">
        <v>0</v>
      </c>
      <c r="X844" s="20">
        <v>0</v>
      </c>
      <c r="Y844" s="14">
        <v>7</v>
      </c>
      <c r="Z844" s="14">
        <v>5.9083652060931291</v>
      </c>
      <c r="AA844"/>
      <c r="AB844"/>
      <c r="AC844"/>
      <c r="AD844"/>
      <c r="AE844"/>
      <c r="AF844"/>
      <c r="AG844"/>
      <c r="AH844"/>
      <c r="AI844"/>
    </row>
    <row r="845" spans="1:35" s="8" customFormat="1" x14ac:dyDescent="0.25">
      <c r="A845" s="22"/>
      <c r="B845" s="23" t="s">
        <v>41</v>
      </c>
      <c r="C845" s="18"/>
      <c r="D845" s="19"/>
      <c r="E845" s="18"/>
      <c r="F845" s="19"/>
      <c r="G845" s="19"/>
      <c r="H845" s="19">
        <v>0</v>
      </c>
      <c r="I845" s="19">
        <v>40</v>
      </c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>
        <v>40</v>
      </c>
      <c r="W845" s="20">
        <v>0</v>
      </c>
      <c r="X845" s="20">
        <v>0</v>
      </c>
      <c r="Y845" s="14">
        <v>40</v>
      </c>
      <c r="Z845" s="14">
        <v>33.762086891960735</v>
      </c>
      <c r="AA845"/>
      <c r="AB845"/>
      <c r="AC845"/>
      <c r="AD845"/>
      <c r="AE845"/>
      <c r="AF845"/>
      <c r="AG845"/>
      <c r="AH845"/>
      <c r="AI845"/>
    </row>
    <row r="846" spans="1:35" s="8" customFormat="1" x14ac:dyDescent="0.25">
      <c r="A846" s="22"/>
      <c r="B846" s="25" t="s">
        <v>42</v>
      </c>
      <c r="C846" s="15"/>
      <c r="D846" s="14"/>
      <c r="E846" s="15"/>
      <c r="F846" s="14"/>
      <c r="G846" s="14"/>
      <c r="H846" s="14">
        <v>0</v>
      </c>
      <c r="I846" s="14">
        <v>264</v>
      </c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>
        <v>264</v>
      </c>
      <c r="W846" s="14">
        <v>0</v>
      </c>
      <c r="X846" s="14">
        <v>0</v>
      </c>
      <c r="Y846" s="14">
        <v>264</v>
      </c>
      <c r="Z846" s="14">
        <v>222.82977348694087</v>
      </c>
      <c r="AA846"/>
      <c r="AB846"/>
      <c r="AC846"/>
      <c r="AD846"/>
      <c r="AE846"/>
      <c r="AF846"/>
      <c r="AG846"/>
      <c r="AH846"/>
      <c r="AI846"/>
    </row>
    <row r="847" spans="1:35" s="4" customFormat="1" x14ac:dyDescent="0.25">
      <c r="A847" s="231"/>
      <c r="B847" s="232" t="s">
        <v>138</v>
      </c>
      <c r="C847" s="233"/>
      <c r="D847" s="52"/>
      <c r="E847" s="16" t="s">
        <v>34</v>
      </c>
      <c r="F847" s="17">
        <v>85276</v>
      </c>
      <c r="G847" s="17">
        <v>46367</v>
      </c>
      <c r="H847" s="17">
        <v>131643</v>
      </c>
      <c r="I847" s="17">
        <v>72266</v>
      </c>
      <c r="J847" s="17">
        <v>245455</v>
      </c>
      <c r="K847" s="17">
        <v>150905</v>
      </c>
      <c r="L847" s="17">
        <v>236547</v>
      </c>
      <c r="M847" s="17">
        <v>158769</v>
      </c>
      <c r="N847" s="17">
        <v>103762</v>
      </c>
      <c r="O847" s="17">
        <v>71981</v>
      </c>
      <c r="P847" s="17">
        <v>10808</v>
      </c>
      <c r="Q847" s="17">
        <v>18894</v>
      </c>
      <c r="R847" s="17">
        <v>14577</v>
      </c>
      <c r="S847" s="17">
        <v>4304</v>
      </c>
      <c r="T847" s="17">
        <v>12141</v>
      </c>
      <c r="U847" s="17">
        <v>71619</v>
      </c>
      <c r="V847" s="17">
        <v>468626</v>
      </c>
      <c r="W847" s="17">
        <v>581867</v>
      </c>
      <c r="X847" s="17">
        <v>121535</v>
      </c>
      <c r="Y847" s="17">
        <v>1172028</v>
      </c>
      <c r="Z847" s="17">
        <v>980354.51919803023</v>
      </c>
      <c r="AA847"/>
      <c r="AB847"/>
      <c r="AC847"/>
      <c r="AD847"/>
      <c r="AE847"/>
      <c r="AF847"/>
      <c r="AG847"/>
      <c r="AH847"/>
      <c r="AI847"/>
    </row>
    <row r="848" spans="1:35" s="4" customFormat="1" ht="38.25" x14ac:dyDescent="0.25">
      <c r="A848" s="231"/>
      <c r="B848" s="232"/>
      <c r="C848" s="234"/>
      <c r="D848" s="53"/>
      <c r="E848" s="54" t="s">
        <v>35</v>
      </c>
      <c r="F848" s="55">
        <v>0</v>
      </c>
      <c r="G848" s="55">
        <v>0</v>
      </c>
      <c r="H848" s="17">
        <v>0</v>
      </c>
      <c r="I848" s="55">
        <v>0</v>
      </c>
      <c r="J848" s="55">
        <v>49023</v>
      </c>
      <c r="K848" s="55">
        <v>37297</v>
      </c>
      <c r="L848" s="55">
        <v>43268</v>
      </c>
      <c r="M848" s="55">
        <v>0</v>
      </c>
      <c r="N848" s="55">
        <v>0</v>
      </c>
      <c r="O848" s="55">
        <v>0</v>
      </c>
      <c r="P848" s="55">
        <v>0</v>
      </c>
      <c r="Q848" s="55">
        <v>0</v>
      </c>
      <c r="R848" s="55">
        <v>0</v>
      </c>
      <c r="S848" s="55">
        <v>0</v>
      </c>
      <c r="T848" s="55">
        <v>0</v>
      </c>
      <c r="U848" s="55">
        <v>0</v>
      </c>
      <c r="V848" s="55">
        <v>86320</v>
      </c>
      <c r="W848" s="55">
        <v>43268</v>
      </c>
      <c r="X848" s="55">
        <v>0</v>
      </c>
      <c r="Y848" s="55">
        <v>129588</v>
      </c>
      <c r="Z848" s="55">
        <v>98845.936912801219</v>
      </c>
      <c r="AA848"/>
      <c r="AB848"/>
      <c r="AC848"/>
      <c r="AD848"/>
      <c r="AE848"/>
      <c r="AF848"/>
      <c r="AG848"/>
      <c r="AH848"/>
      <c r="AI848"/>
    </row>
    <row r="849" spans="1:35" s="4" customFormat="1" x14ac:dyDescent="0.25">
      <c r="A849" s="231"/>
      <c r="B849" s="232"/>
      <c r="C849" s="234"/>
      <c r="D849" s="53"/>
      <c r="E849" s="54" t="s">
        <v>36</v>
      </c>
      <c r="F849" s="55">
        <v>1923</v>
      </c>
      <c r="G849" s="55">
        <v>0</v>
      </c>
      <c r="H849" s="17">
        <v>1923</v>
      </c>
      <c r="I849" s="55">
        <v>16149</v>
      </c>
      <c r="J849" s="55">
        <v>127789</v>
      </c>
      <c r="K849" s="55">
        <v>90144</v>
      </c>
      <c r="L849" s="55">
        <v>186805</v>
      </c>
      <c r="M849" s="55">
        <v>102125</v>
      </c>
      <c r="N849" s="55">
        <v>82560</v>
      </c>
      <c r="O849" s="55">
        <v>59696</v>
      </c>
      <c r="P849" s="55">
        <v>0</v>
      </c>
      <c r="Q849" s="55">
        <v>0</v>
      </c>
      <c r="R849" s="55">
        <v>0</v>
      </c>
      <c r="S849" s="55">
        <v>0</v>
      </c>
      <c r="T849" s="55">
        <v>0</v>
      </c>
      <c r="U849" s="55">
        <v>69530</v>
      </c>
      <c r="V849" s="55">
        <v>234082</v>
      </c>
      <c r="W849" s="55">
        <v>431186</v>
      </c>
      <c r="X849" s="55">
        <v>69530</v>
      </c>
      <c r="Y849" s="55">
        <v>734798</v>
      </c>
      <c r="Z849" s="55">
        <v>530210.11198574002</v>
      </c>
      <c r="AA849"/>
      <c r="AB849"/>
      <c r="AC849"/>
      <c r="AD849"/>
      <c r="AE849"/>
      <c r="AF849"/>
      <c r="AG849"/>
      <c r="AH849"/>
      <c r="AI849"/>
    </row>
    <row r="850" spans="1:35" s="4" customFormat="1" x14ac:dyDescent="0.25">
      <c r="A850" s="231"/>
      <c r="B850" s="232"/>
      <c r="C850" s="234"/>
      <c r="D850" s="53"/>
      <c r="E850" s="54" t="s">
        <v>37</v>
      </c>
      <c r="F850" s="55">
        <v>0</v>
      </c>
      <c r="G850" s="55">
        <v>0</v>
      </c>
      <c r="H850" s="17">
        <v>0</v>
      </c>
      <c r="I850" s="55">
        <v>0</v>
      </c>
      <c r="J850" s="55">
        <v>58643</v>
      </c>
      <c r="K850" s="55">
        <v>13464</v>
      </c>
      <c r="L850" s="55">
        <v>6474</v>
      </c>
      <c r="M850" s="55">
        <v>56644</v>
      </c>
      <c r="N850" s="55">
        <v>21202</v>
      </c>
      <c r="O850" s="55">
        <v>12285</v>
      </c>
      <c r="P850" s="55">
        <v>10808</v>
      </c>
      <c r="Q850" s="55">
        <v>18894</v>
      </c>
      <c r="R850" s="55">
        <v>14577</v>
      </c>
      <c r="S850" s="55">
        <v>4304</v>
      </c>
      <c r="T850" s="55">
        <v>12141</v>
      </c>
      <c r="U850" s="55">
        <v>2089</v>
      </c>
      <c r="V850" s="55">
        <v>72107</v>
      </c>
      <c r="W850" s="55">
        <v>107413</v>
      </c>
      <c r="X850" s="55">
        <v>52005</v>
      </c>
      <c r="Y850" s="55">
        <v>231525</v>
      </c>
      <c r="Z850" s="55">
        <v>163166.71108473619</v>
      </c>
      <c r="AA850"/>
      <c r="AB850"/>
      <c r="AC850"/>
      <c r="AD850"/>
      <c r="AE850"/>
      <c r="AF850"/>
      <c r="AG850"/>
      <c r="AH850"/>
      <c r="AI850"/>
    </row>
    <row r="851" spans="1:35" s="4" customFormat="1" ht="63.75" x14ac:dyDescent="0.25">
      <c r="A851" s="231"/>
      <c r="B851" s="232"/>
      <c r="C851" s="235"/>
      <c r="D851" s="56"/>
      <c r="E851" s="54" t="s">
        <v>38</v>
      </c>
      <c r="F851" s="55">
        <v>83353</v>
      </c>
      <c r="G851" s="55">
        <v>46367</v>
      </c>
      <c r="H851" s="17">
        <v>129720</v>
      </c>
      <c r="I851" s="55">
        <v>56117</v>
      </c>
      <c r="J851" s="55">
        <v>10000</v>
      </c>
      <c r="K851" s="55">
        <v>10000</v>
      </c>
      <c r="L851" s="55">
        <v>0</v>
      </c>
      <c r="M851" s="55">
        <v>0</v>
      </c>
      <c r="N851" s="55">
        <v>0</v>
      </c>
      <c r="O851" s="55">
        <v>0</v>
      </c>
      <c r="P851" s="55">
        <v>0</v>
      </c>
      <c r="Q851" s="55">
        <v>0</v>
      </c>
      <c r="R851" s="55">
        <v>0</v>
      </c>
      <c r="S851" s="55">
        <v>0</v>
      </c>
      <c r="T851" s="55">
        <v>0</v>
      </c>
      <c r="U851" s="55">
        <v>0</v>
      </c>
      <c r="V851" s="55">
        <v>76117</v>
      </c>
      <c r="W851" s="55">
        <v>0</v>
      </c>
      <c r="X851" s="55">
        <v>0</v>
      </c>
      <c r="Y851" s="55">
        <v>76117</v>
      </c>
      <c r="Z851" s="55">
        <v>188131.75921475267</v>
      </c>
      <c r="AA851"/>
      <c r="AB851"/>
      <c r="AC851"/>
      <c r="AD851"/>
      <c r="AE851"/>
      <c r="AF851"/>
      <c r="AG851"/>
      <c r="AH851"/>
      <c r="AI851"/>
    </row>
    <row r="852" spans="1:35" s="4" customFormat="1" x14ac:dyDescent="0.25">
      <c r="A852" s="57"/>
      <c r="B852" s="58" t="s">
        <v>0</v>
      </c>
      <c r="C852" s="16"/>
      <c r="D852" s="17"/>
      <c r="E852" s="54"/>
      <c r="F852" s="55">
        <v>7009</v>
      </c>
      <c r="G852" s="55">
        <v>3811</v>
      </c>
      <c r="H852" s="17">
        <v>10820</v>
      </c>
      <c r="I852" s="55">
        <v>5920</v>
      </c>
      <c r="J852" s="55">
        <v>17819.812690876228</v>
      </c>
      <c r="K852" s="55">
        <v>13301.331695257888</v>
      </c>
      <c r="L852" s="55">
        <v>14783.596129934589</v>
      </c>
      <c r="M852" s="55">
        <v>13061</v>
      </c>
      <c r="N852" s="55">
        <v>8537</v>
      </c>
      <c r="O852" s="55">
        <v>5922</v>
      </c>
      <c r="P852" s="55">
        <v>888</v>
      </c>
      <c r="Q852" s="55">
        <v>1553</v>
      </c>
      <c r="R852" s="55">
        <v>1200</v>
      </c>
      <c r="S852" s="55">
        <v>353</v>
      </c>
      <c r="T852" s="55">
        <v>998</v>
      </c>
      <c r="U852" s="55">
        <v>5893</v>
      </c>
      <c r="V852" s="55">
        <v>37041.144386134118</v>
      </c>
      <c r="W852" s="55">
        <v>43191.596129934587</v>
      </c>
      <c r="X852" s="55">
        <v>9997</v>
      </c>
      <c r="Y852" s="17">
        <v>90229.740516068705</v>
      </c>
      <c r="Z852" s="17">
        <v>75992.372926536016</v>
      </c>
      <c r="AA852"/>
      <c r="AB852"/>
      <c r="AC852"/>
      <c r="AD852"/>
      <c r="AE852"/>
      <c r="AF852"/>
      <c r="AG852"/>
      <c r="AH852"/>
      <c r="AI852"/>
    </row>
    <row r="853" spans="1:35" s="4" customFormat="1" x14ac:dyDescent="0.25">
      <c r="A853" s="57"/>
      <c r="B853" s="58" t="s">
        <v>1</v>
      </c>
      <c r="C853" s="16"/>
      <c r="D853" s="17"/>
      <c r="E853" s="54"/>
      <c r="F853" s="55">
        <v>28066</v>
      </c>
      <c r="G853" s="55">
        <v>15259</v>
      </c>
      <c r="H853" s="17">
        <v>43325</v>
      </c>
      <c r="I853" s="55">
        <v>23698</v>
      </c>
      <c r="J853" s="55">
        <v>92899.815744895852</v>
      </c>
      <c r="K853" s="55">
        <v>57686.638819384098</v>
      </c>
      <c r="L853" s="55">
        <v>88679.800875554691</v>
      </c>
      <c r="M853" s="55">
        <v>52252</v>
      </c>
      <c r="N853" s="55">
        <v>34149</v>
      </c>
      <c r="O853" s="55">
        <v>23689</v>
      </c>
      <c r="P853" s="55">
        <v>3557</v>
      </c>
      <c r="Q853" s="55">
        <v>6218</v>
      </c>
      <c r="R853" s="55">
        <v>4797</v>
      </c>
      <c r="S853" s="55">
        <v>1417</v>
      </c>
      <c r="T853" s="55">
        <v>3996</v>
      </c>
      <c r="U853" s="55">
        <v>23569</v>
      </c>
      <c r="V853" s="55">
        <v>174284.45456427993</v>
      </c>
      <c r="W853" s="55">
        <v>202326.80087555468</v>
      </c>
      <c r="X853" s="55">
        <v>39997</v>
      </c>
      <c r="Y853" s="17">
        <v>416608.25543983467</v>
      </c>
      <c r="Z853" s="17">
        <v>346196.37364359386</v>
      </c>
      <c r="AA853"/>
      <c r="AB853"/>
      <c r="AC853"/>
      <c r="AD853"/>
      <c r="AE853"/>
      <c r="AF853"/>
      <c r="AG853"/>
      <c r="AH853"/>
      <c r="AI853"/>
    </row>
    <row r="854" spans="1:35" s="4" customFormat="1" x14ac:dyDescent="0.25">
      <c r="A854" s="57"/>
      <c r="B854" s="58" t="s">
        <v>39</v>
      </c>
      <c r="C854" s="16"/>
      <c r="D854" s="17"/>
      <c r="E854" s="54"/>
      <c r="F854" s="55">
        <v>35089</v>
      </c>
      <c r="G854" s="55">
        <v>19078</v>
      </c>
      <c r="H854" s="17">
        <v>54167</v>
      </c>
      <c r="I854" s="55">
        <v>29842</v>
      </c>
      <c r="J854" s="55">
        <v>92447.688836133588</v>
      </c>
      <c r="K854" s="55">
        <v>54095.321866805214</v>
      </c>
      <c r="L854" s="55">
        <v>92118.506242875461</v>
      </c>
      <c r="M854" s="55">
        <v>65318</v>
      </c>
      <c r="N854" s="55">
        <v>42686</v>
      </c>
      <c r="O854" s="55">
        <v>29613</v>
      </c>
      <c r="P854" s="55">
        <v>4447</v>
      </c>
      <c r="Q854" s="55">
        <v>7774</v>
      </c>
      <c r="R854" s="55">
        <v>5997</v>
      </c>
      <c r="S854" s="55">
        <v>1772</v>
      </c>
      <c r="T854" s="55">
        <v>4995</v>
      </c>
      <c r="U854" s="55">
        <v>29463</v>
      </c>
      <c r="V854" s="55">
        <v>176385.0107029388</v>
      </c>
      <c r="W854" s="55">
        <v>234182.50624287548</v>
      </c>
      <c r="X854" s="55">
        <v>50001</v>
      </c>
      <c r="Y854" s="17">
        <v>460568.51694581425</v>
      </c>
      <c r="Z854" s="17">
        <v>386784.30452193867</v>
      </c>
      <c r="AA854"/>
      <c r="AB854"/>
      <c r="AC854"/>
      <c r="AD854"/>
      <c r="AE854"/>
      <c r="AF854"/>
      <c r="AG854"/>
      <c r="AH854"/>
      <c r="AI854"/>
    </row>
    <row r="855" spans="1:35" s="4" customFormat="1" x14ac:dyDescent="0.25">
      <c r="A855" s="57"/>
      <c r="B855" s="59" t="s">
        <v>40</v>
      </c>
      <c r="C855" s="16"/>
      <c r="D855" s="17"/>
      <c r="E855" s="16"/>
      <c r="F855" s="17">
        <v>70164</v>
      </c>
      <c r="G855" s="17">
        <v>38148</v>
      </c>
      <c r="H855" s="17">
        <v>108312</v>
      </c>
      <c r="I855" s="17">
        <v>59460</v>
      </c>
      <c r="J855" s="17">
        <v>203167</v>
      </c>
      <c r="K855" s="17">
        <v>125083</v>
      </c>
      <c r="L855" s="17">
        <v>195582</v>
      </c>
      <c r="M855" s="17">
        <v>130631</v>
      </c>
      <c r="N855" s="17">
        <v>85372</v>
      </c>
      <c r="O855" s="17">
        <v>59224</v>
      </c>
      <c r="P855" s="17">
        <v>8892</v>
      </c>
      <c r="Q855" s="17">
        <v>15545</v>
      </c>
      <c r="R855" s="17">
        <v>11994</v>
      </c>
      <c r="S855" s="17">
        <v>3542</v>
      </c>
      <c r="T855" s="17">
        <v>9989</v>
      </c>
      <c r="U855" s="17">
        <v>58925</v>
      </c>
      <c r="V855" s="17">
        <v>387710</v>
      </c>
      <c r="W855" s="17">
        <v>479701</v>
      </c>
      <c r="X855" s="17">
        <v>99995</v>
      </c>
      <c r="Y855" s="17">
        <v>967406</v>
      </c>
      <c r="Z855" s="17">
        <v>808972.64701768267</v>
      </c>
      <c r="AA855"/>
      <c r="AB855"/>
      <c r="AC855"/>
      <c r="AD855"/>
      <c r="AE855"/>
      <c r="AF855"/>
      <c r="AG855"/>
      <c r="AH855"/>
      <c r="AI855"/>
    </row>
    <row r="856" spans="1:35" s="4" customFormat="1" x14ac:dyDescent="0.25">
      <c r="A856" s="57"/>
      <c r="B856" s="58" t="s">
        <v>2</v>
      </c>
      <c r="C856" s="16"/>
      <c r="D856" s="17"/>
      <c r="E856" s="54"/>
      <c r="F856" s="55">
        <v>2104</v>
      </c>
      <c r="G856" s="55">
        <v>1146</v>
      </c>
      <c r="H856" s="17">
        <v>3250</v>
      </c>
      <c r="I856" s="55">
        <v>1784</v>
      </c>
      <c r="J856" s="55">
        <v>4848</v>
      </c>
      <c r="K856" s="55">
        <v>2804</v>
      </c>
      <c r="L856" s="55">
        <v>4881</v>
      </c>
      <c r="M856" s="55">
        <v>3919</v>
      </c>
      <c r="N856" s="55">
        <v>2562</v>
      </c>
      <c r="O856" s="55">
        <v>1777</v>
      </c>
      <c r="P856" s="55">
        <v>267</v>
      </c>
      <c r="Q856" s="55">
        <v>467</v>
      </c>
      <c r="R856" s="55">
        <v>359</v>
      </c>
      <c r="S856" s="55">
        <v>106</v>
      </c>
      <c r="T856" s="55">
        <v>300</v>
      </c>
      <c r="U856" s="55">
        <v>1768</v>
      </c>
      <c r="V856" s="55">
        <v>9436</v>
      </c>
      <c r="W856" s="55">
        <v>13406</v>
      </c>
      <c r="X856" s="55">
        <v>3000</v>
      </c>
      <c r="Y856" s="17">
        <v>25842</v>
      </c>
      <c r="Z856" s="17">
        <v>21839.798182545655</v>
      </c>
      <c r="AA856"/>
      <c r="AB856"/>
      <c r="AC856"/>
      <c r="AD856"/>
      <c r="AE856"/>
      <c r="AF856"/>
      <c r="AG856"/>
      <c r="AH856"/>
      <c r="AI856"/>
    </row>
    <row r="857" spans="1:35" s="4" customFormat="1" x14ac:dyDescent="0.25">
      <c r="A857" s="57"/>
      <c r="B857" s="58" t="s">
        <v>41</v>
      </c>
      <c r="C857" s="16"/>
      <c r="D857" s="17"/>
      <c r="E857" s="54"/>
      <c r="F857" s="55">
        <v>13008</v>
      </c>
      <c r="G857" s="55">
        <v>7073</v>
      </c>
      <c r="H857" s="17">
        <v>20081</v>
      </c>
      <c r="I857" s="55">
        <v>11022</v>
      </c>
      <c r="J857" s="55">
        <v>37440.1</v>
      </c>
      <c r="K857" s="55">
        <v>23018.44</v>
      </c>
      <c r="L857" s="55">
        <v>36083.699999999997</v>
      </c>
      <c r="M857" s="55">
        <v>24219</v>
      </c>
      <c r="N857" s="55">
        <v>15828</v>
      </c>
      <c r="O857" s="55">
        <v>10980</v>
      </c>
      <c r="P857" s="55">
        <v>1649</v>
      </c>
      <c r="Q857" s="55">
        <v>2882</v>
      </c>
      <c r="R857" s="55">
        <v>2224</v>
      </c>
      <c r="S857" s="55">
        <v>656</v>
      </c>
      <c r="T857" s="55">
        <v>1852</v>
      </c>
      <c r="U857" s="55">
        <v>10926</v>
      </c>
      <c r="V857" s="55">
        <v>71480.539999999994</v>
      </c>
      <c r="W857" s="55">
        <v>88759.7</v>
      </c>
      <c r="X857" s="55">
        <v>18540</v>
      </c>
      <c r="Y857" s="17">
        <v>178780.24</v>
      </c>
      <c r="Z857" s="17">
        <v>149542.26844311744</v>
      </c>
      <c r="AA857"/>
      <c r="AB857"/>
      <c r="AC857"/>
      <c r="AD857"/>
      <c r="AE857"/>
      <c r="AF857"/>
      <c r="AG857"/>
      <c r="AH857"/>
      <c r="AI857"/>
    </row>
    <row r="858" spans="1:35" s="4" customFormat="1" x14ac:dyDescent="0.25">
      <c r="A858" s="57"/>
      <c r="B858" s="59" t="s">
        <v>42</v>
      </c>
      <c r="C858" s="16"/>
      <c r="D858" s="17"/>
      <c r="E858" s="16"/>
      <c r="F858" s="17">
        <v>85276</v>
      </c>
      <c r="G858" s="17">
        <v>46367</v>
      </c>
      <c r="H858" s="17">
        <v>131643</v>
      </c>
      <c r="I858" s="17">
        <v>72266</v>
      </c>
      <c r="J858" s="17">
        <v>245455</v>
      </c>
      <c r="K858" s="17">
        <v>150905</v>
      </c>
      <c r="L858" s="17">
        <v>236547</v>
      </c>
      <c r="M858" s="17">
        <v>158769</v>
      </c>
      <c r="N858" s="17">
        <v>103762</v>
      </c>
      <c r="O858" s="17">
        <v>71981</v>
      </c>
      <c r="P858" s="17">
        <v>10808</v>
      </c>
      <c r="Q858" s="17">
        <v>18894</v>
      </c>
      <c r="R858" s="17">
        <v>14577</v>
      </c>
      <c r="S858" s="17">
        <v>4304</v>
      </c>
      <c r="T858" s="17">
        <v>12141</v>
      </c>
      <c r="U858" s="17">
        <v>71619</v>
      </c>
      <c r="V858" s="17">
        <v>468626</v>
      </c>
      <c r="W858" s="17">
        <v>581867</v>
      </c>
      <c r="X858" s="17">
        <v>121535</v>
      </c>
      <c r="Y858" s="17">
        <v>1172028</v>
      </c>
      <c r="Z858" s="17">
        <v>980354.51919803023</v>
      </c>
      <c r="AA858"/>
      <c r="AB858"/>
      <c r="AC858"/>
      <c r="AD858"/>
      <c r="AE858"/>
      <c r="AF858"/>
      <c r="AG858"/>
      <c r="AH858"/>
      <c r="AI858"/>
    </row>
    <row r="859" spans="1:35" s="10" customFormat="1" x14ac:dyDescent="0.25">
      <c r="A859" s="197" t="s">
        <v>139</v>
      </c>
      <c r="B859" s="198" t="s">
        <v>140</v>
      </c>
      <c r="C859" s="199" t="s">
        <v>141</v>
      </c>
      <c r="D859" s="200">
        <v>826</v>
      </c>
      <c r="E859" s="11" t="s">
        <v>34</v>
      </c>
      <c r="F859" s="21">
        <v>0</v>
      </c>
      <c r="G859" s="21">
        <v>0</v>
      </c>
      <c r="H859" s="21">
        <v>0</v>
      </c>
      <c r="I859" s="21">
        <v>0</v>
      </c>
      <c r="J859" s="21">
        <v>45667</v>
      </c>
      <c r="K859" s="21">
        <v>134556</v>
      </c>
      <c r="L859" s="21">
        <v>212260</v>
      </c>
      <c r="M859" s="21">
        <v>144206</v>
      </c>
      <c r="N859" s="21">
        <v>62468</v>
      </c>
      <c r="O859" s="21">
        <v>0</v>
      </c>
      <c r="P859" s="21">
        <v>0</v>
      </c>
      <c r="Q859" s="21">
        <v>0</v>
      </c>
      <c r="R859" s="21">
        <v>0</v>
      </c>
      <c r="S859" s="21">
        <v>0</v>
      </c>
      <c r="T859" s="21">
        <v>0</v>
      </c>
      <c r="U859" s="21">
        <v>0</v>
      </c>
      <c r="V859" s="21">
        <v>180223</v>
      </c>
      <c r="W859" s="21">
        <v>418934</v>
      </c>
      <c r="X859" s="21">
        <v>0</v>
      </c>
      <c r="Y859" s="21">
        <v>599157</v>
      </c>
      <c r="Z859" s="21">
        <v>437423.90422004147</v>
      </c>
      <c r="AA859"/>
      <c r="AB859"/>
      <c r="AC859"/>
      <c r="AD859"/>
      <c r="AE859"/>
      <c r="AF859"/>
      <c r="AG859"/>
      <c r="AH859"/>
      <c r="AI859"/>
    </row>
    <row r="860" spans="1:35" s="10" customFormat="1" ht="38.25" x14ac:dyDescent="0.25">
      <c r="A860" s="197"/>
      <c r="B860" s="198"/>
      <c r="C860" s="199"/>
      <c r="D860" s="200"/>
      <c r="E860" s="51" t="s">
        <v>35</v>
      </c>
      <c r="F860" s="20"/>
      <c r="G860" s="20"/>
      <c r="H860" s="21">
        <v>0</v>
      </c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>
        <v>0</v>
      </c>
      <c r="W860" s="20">
        <v>0</v>
      </c>
      <c r="X860" s="20">
        <v>0</v>
      </c>
      <c r="Y860" s="21">
        <v>0</v>
      </c>
      <c r="Z860" s="21">
        <v>0</v>
      </c>
      <c r="AA860"/>
      <c r="AB860"/>
      <c r="AC860"/>
      <c r="AD860"/>
      <c r="AE860"/>
      <c r="AF860"/>
      <c r="AG860"/>
      <c r="AH860"/>
      <c r="AI860"/>
    </row>
    <row r="861" spans="1:35" s="10" customFormat="1" x14ac:dyDescent="0.25">
      <c r="A861" s="197"/>
      <c r="B861" s="198"/>
      <c r="C861" s="199"/>
      <c r="D861" s="200"/>
      <c r="E861" s="51" t="s">
        <v>36</v>
      </c>
      <c r="F861" s="20"/>
      <c r="G861" s="20"/>
      <c r="H861" s="21">
        <v>0</v>
      </c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>
        <v>0</v>
      </c>
      <c r="W861" s="20">
        <v>0</v>
      </c>
      <c r="X861" s="20">
        <v>0</v>
      </c>
      <c r="Y861" s="21">
        <v>0</v>
      </c>
      <c r="Z861" s="21">
        <v>0</v>
      </c>
      <c r="AA861"/>
      <c r="AB861"/>
      <c r="AC861"/>
      <c r="AD861"/>
      <c r="AE861"/>
      <c r="AF861"/>
      <c r="AG861"/>
      <c r="AH861"/>
      <c r="AI861"/>
    </row>
    <row r="862" spans="1:35" s="10" customFormat="1" x14ac:dyDescent="0.25">
      <c r="A862" s="197"/>
      <c r="B862" s="198"/>
      <c r="C862" s="199"/>
      <c r="D862" s="200"/>
      <c r="E862" s="51" t="s">
        <v>37</v>
      </c>
      <c r="F862" s="20"/>
      <c r="G862" s="20"/>
      <c r="H862" s="21">
        <v>0</v>
      </c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>
        <v>0</v>
      </c>
      <c r="W862" s="20">
        <v>0</v>
      </c>
      <c r="X862" s="20">
        <v>0</v>
      </c>
      <c r="Y862" s="21">
        <v>0</v>
      </c>
      <c r="Z862" s="21">
        <v>0</v>
      </c>
      <c r="AA862"/>
      <c r="AB862"/>
      <c r="AC862"/>
      <c r="AD862"/>
      <c r="AE862"/>
      <c r="AF862"/>
      <c r="AG862"/>
      <c r="AH862"/>
      <c r="AI862"/>
    </row>
    <row r="863" spans="1:35" s="10" customFormat="1" ht="63.75" x14ac:dyDescent="0.25">
      <c r="A863" s="197"/>
      <c r="B863" s="198"/>
      <c r="C863" s="199"/>
      <c r="D863" s="200"/>
      <c r="E863" s="51" t="s">
        <v>38</v>
      </c>
      <c r="F863" s="20"/>
      <c r="G863" s="20"/>
      <c r="H863" s="21">
        <v>0</v>
      </c>
      <c r="I863" s="20"/>
      <c r="J863" s="20">
        <v>45667</v>
      </c>
      <c r="K863" s="20">
        <v>134556</v>
      </c>
      <c r="L863" s="20">
        <v>212260</v>
      </c>
      <c r="M863" s="20">
        <v>144206</v>
      </c>
      <c r="N863" s="20">
        <v>62468</v>
      </c>
      <c r="O863" s="20"/>
      <c r="P863" s="20"/>
      <c r="Q863" s="20"/>
      <c r="R863" s="20"/>
      <c r="S863" s="20"/>
      <c r="T863" s="20"/>
      <c r="U863" s="20"/>
      <c r="V863" s="20">
        <v>180223</v>
      </c>
      <c r="W863" s="20">
        <v>418934</v>
      </c>
      <c r="X863" s="20">
        <v>0</v>
      </c>
      <c r="Y863" s="21">
        <v>599157</v>
      </c>
      <c r="Z863" s="21">
        <v>437423.90422004147</v>
      </c>
      <c r="AA863"/>
      <c r="AB863"/>
      <c r="AC863"/>
      <c r="AD863"/>
      <c r="AE863"/>
      <c r="AF863"/>
      <c r="AG863"/>
      <c r="AH863"/>
      <c r="AI863"/>
    </row>
    <row r="864" spans="1:35" s="8" customFormat="1" x14ac:dyDescent="0.25">
      <c r="A864" s="41"/>
      <c r="B864" s="42" t="s">
        <v>0</v>
      </c>
      <c r="C864" s="51"/>
      <c r="D864" s="20"/>
      <c r="E864" s="51"/>
      <c r="F864" s="20"/>
      <c r="G864" s="20"/>
      <c r="H864" s="21">
        <v>0</v>
      </c>
      <c r="I864" s="20"/>
      <c r="J864" s="20">
        <v>3757</v>
      </c>
      <c r="K864" s="20">
        <v>11071</v>
      </c>
      <c r="L864" s="20">
        <v>17464</v>
      </c>
      <c r="M864" s="20">
        <v>11864</v>
      </c>
      <c r="N864" s="20">
        <v>5139</v>
      </c>
      <c r="O864" s="20">
        <v>0</v>
      </c>
      <c r="P864" s="20">
        <v>0</v>
      </c>
      <c r="Q864" s="20">
        <v>0</v>
      </c>
      <c r="R864" s="20">
        <v>0</v>
      </c>
      <c r="S864" s="20">
        <v>0</v>
      </c>
      <c r="T864" s="20">
        <v>0</v>
      </c>
      <c r="U864" s="20">
        <v>0</v>
      </c>
      <c r="V864" s="20">
        <v>14828</v>
      </c>
      <c r="W864" s="20">
        <v>34467</v>
      </c>
      <c r="X864" s="20">
        <v>0</v>
      </c>
      <c r="Y864" s="21">
        <v>49295</v>
      </c>
      <c r="Z864" s="21">
        <v>35988.613630218882</v>
      </c>
      <c r="AA864"/>
      <c r="AB864"/>
      <c r="AC864"/>
      <c r="AD864"/>
      <c r="AE864"/>
      <c r="AF864"/>
      <c r="AG864"/>
      <c r="AH864"/>
      <c r="AI864"/>
    </row>
    <row r="865" spans="1:35" s="8" customFormat="1" x14ac:dyDescent="0.25">
      <c r="A865" s="41"/>
      <c r="B865" s="42" t="s">
        <v>1</v>
      </c>
      <c r="C865" s="51"/>
      <c r="D865" s="20"/>
      <c r="E865" s="51"/>
      <c r="F865" s="20"/>
      <c r="G865" s="20"/>
      <c r="H865" s="21">
        <v>0</v>
      </c>
      <c r="I865" s="20"/>
      <c r="J865" s="20">
        <v>15030</v>
      </c>
      <c r="K865" s="20">
        <v>44284</v>
      </c>
      <c r="L865" s="20">
        <v>69857</v>
      </c>
      <c r="M865" s="20">
        <v>47460</v>
      </c>
      <c r="N865" s="20">
        <v>20559</v>
      </c>
      <c r="O865" s="20">
        <v>0</v>
      </c>
      <c r="P865" s="20">
        <v>0</v>
      </c>
      <c r="Q865" s="20">
        <v>0</v>
      </c>
      <c r="R865" s="20">
        <v>0</v>
      </c>
      <c r="S865" s="20">
        <v>0</v>
      </c>
      <c r="T865" s="20">
        <v>0</v>
      </c>
      <c r="U865" s="20">
        <v>0</v>
      </c>
      <c r="V865" s="20">
        <v>59314</v>
      </c>
      <c r="W865" s="20">
        <v>137876</v>
      </c>
      <c r="X865" s="20">
        <v>0</v>
      </c>
      <c r="Y865" s="21">
        <v>197190</v>
      </c>
      <c r="Z865" s="21">
        <v>143961.65995731321</v>
      </c>
      <c r="AA865"/>
      <c r="AB865"/>
      <c r="AC865"/>
      <c r="AD865"/>
      <c r="AE865"/>
      <c r="AF865"/>
      <c r="AG865"/>
      <c r="AH865"/>
      <c r="AI865"/>
    </row>
    <row r="866" spans="1:35" s="8" customFormat="1" x14ac:dyDescent="0.25">
      <c r="A866" s="41"/>
      <c r="B866" s="42" t="s">
        <v>39</v>
      </c>
      <c r="C866" s="51"/>
      <c r="D866" s="20"/>
      <c r="E866" s="51"/>
      <c r="F866" s="20"/>
      <c r="G866" s="20"/>
      <c r="H866" s="21">
        <v>0</v>
      </c>
      <c r="I866" s="20"/>
      <c r="J866" s="20">
        <v>18787</v>
      </c>
      <c r="K866" s="20">
        <v>55355</v>
      </c>
      <c r="L866" s="20">
        <v>87321</v>
      </c>
      <c r="M866" s="20">
        <v>59325</v>
      </c>
      <c r="N866" s="20">
        <v>25699</v>
      </c>
      <c r="O866" s="20">
        <v>0</v>
      </c>
      <c r="P866" s="20">
        <v>0</v>
      </c>
      <c r="Q866" s="20">
        <v>0</v>
      </c>
      <c r="R866" s="20">
        <v>0</v>
      </c>
      <c r="S866" s="20">
        <v>0</v>
      </c>
      <c r="T866" s="20">
        <v>0</v>
      </c>
      <c r="U866" s="20">
        <v>0</v>
      </c>
      <c r="V866" s="20">
        <v>74142</v>
      </c>
      <c r="W866" s="20">
        <v>172345</v>
      </c>
      <c r="X866" s="20">
        <v>0</v>
      </c>
      <c r="Y866" s="21">
        <v>246487</v>
      </c>
      <c r="Z866" s="21">
        <v>179951.66536638234</v>
      </c>
      <c r="AA866"/>
      <c r="AB866"/>
      <c r="AC866"/>
      <c r="AD866"/>
      <c r="AE866"/>
      <c r="AF866"/>
      <c r="AG866"/>
      <c r="AH866"/>
      <c r="AI866"/>
    </row>
    <row r="867" spans="1:35" s="10" customFormat="1" x14ac:dyDescent="0.25">
      <c r="A867" s="48"/>
      <c r="B867" s="43" t="s">
        <v>40</v>
      </c>
      <c r="C867" s="11"/>
      <c r="D867" s="21"/>
      <c r="E867" s="11"/>
      <c r="F867" s="21"/>
      <c r="G867" s="21"/>
      <c r="H867" s="21">
        <v>0</v>
      </c>
      <c r="I867" s="21"/>
      <c r="J867" s="21">
        <v>37574</v>
      </c>
      <c r="K867" s="21">
        <v>110710</v>
      </c>
      <c r="L867" s="21">
        <v>174642</v>
      </c>
      <c r="M867" s="21">
        <v>118649</v>
      </c>
      <c r="N867" s="21">
        <v>51397</v>
      </c>
      <c r="O867" s="21">
        <v>0</v>
      </c>
      <c r="P867" s="21">
        <v>0</v>
      </c>
      <c r="Q867" s="21">
        <v>0</v>
      </c>
      <c r="R867" s="21">
        <v>0</v>
      </c>
      <c r="S867" s="21">
        <v>0</v>
      </c>
      <c r="T867" s="21">
        <v>0</v>
      </c>
      <c r="U867" s="21">
        <v>0</v>
      </c>
      <c r="V867" s="21">
        <v>148284</v>
      </c>
      <c r="W867" s="21">
        <v>344688</v>
      </c>
      <c r="X867" s="21">
        <v>0</v>
      </c>
      <c r="Y867" s="21">
        <v>492972</v>
      </c>
      <c r="Z867" s="21">
        <v>359901.93895391445</v>
      </c>
      <c r="AA867"/>
      <c r="AB867"/>
      <c r="AC867"/>
      <c r="AD867"/>
      <c r="AE867"/>
      <c r="AF867"/>
      <c r="AG867"/>
      <c r="AH867"/>
      <c r="AI867"/>
    </row>
    <row r="868" spans="1:35" s="8" customFormat="1" x14ac:dyDescent="0.25">
      <c r="A868" s="41"/>
      <c r="B868" s="42" t="s">
        <v>2</v>
      </c>
      <c r="C868" s="51"/>
      <c r="D868" s="20"/>
      <c r="E868" s="51"/>
      <c r="F868" s="20"/>
      <c r="G868" s="20"/>
      <c r="H868" s="21">
        <v>0</v>
      </c>
      <c r="I868" s="20"/>
      <c r="J868" s="20">
        <v>1127</v>
      </c>
      <c r="K868" s="20">
        <v>3321</v>
      </c>
      <c r="L868" s="20">
        <v>5239</v>
      </c>
      <c r="M868" s="20">
        <v>3559</v>
      </c>
      <c r="N868" s="20">
        <v>1542</v>
      </c>
      <c r="O868" s="20">
        <v>0</v>
      </c>
      <c r="P868" s="20">
        <v>0</v>
      </c>
      <c r="Q868" s="20">
        <v>0</v>
      </c>
      <c r="R868" s="20">
        <v>0</v>
      </c>
      <c r="S868" s="20">
        <v>0</v>
      </c>
      <c r="T868" s="20">
        <v>0</v>
      </c>
      <c r="U868" s="20">
        <v>0</v>
      </c>
      <c r="V868" s="20">
        <v>4448</v>
      </c>
      <c r="W868" s="20">
        <v>10340</v>
      </c>
      <c r="X868" s="20">
        <v>0</v>
      </c>
      <c r="Y868" s="21">
        <v>14788</v>
      </c>
      <c r="Z868" s="21">
        <v>10796.196202796995</v>
      </c>
      <c r="AA868"/>
      <c r="AB868"/>
      <c r="AC868"/>
      <c r="AD868"/>
      <c r="AE868"/>
      <c r="AF868"/>
      <c r="AG868"/>
      <c r="AH868"/>
      <c r="AI868"/>
    </row>
    <row r="869" spans="1:35" s="8" customFormat="1" x14ac:dyDescent="0.25">
      <c r="A869" s="41"/>
      <c r="B869" s="42" t="s">
        <v>41</v>
      </c>
      <c r="C869" s="51"/>
      <c r="D869" s="20"/>
      <c r="E869" s="51"/>
      <c r="F869" s="20"/>
      <c r="G869" s="20"/>
      <c r="H869" s="21">
        <v>0</v>
      </c>
      <c r="I869" s="20"/>
      <c r="J869" s="20">
        <v>6966</v>
      </c>
      <c r="K869" s="20">
        <v>20525</v>
      </c>
      <c r="L869" s="20">
        <v>32379</v>
      </c>
      <c r="M869" s="20">
        <v>21998</v>
      </c>
      <c r="N869" s="20">
        <v>9529</v>
      </c>
      <c r="O869" s="20">
        <v>0</v>
      </c>
      <c r="P869" s="20">
        <v>0</v>
      </c>
      <c r="Q869" s="20">
        <v>0</v>
      </c>
      <c r="R869" s="20">
        <v>0</v>
      </c>
      <c r="S869" s="20">
        <v>0</v>
      </c>
      <c r="T869" s="20">
        <v>0</v>
      </c>
      <c r="U869" s="20">
        <v>0</v>
      </c>
      <c r="V869" s="20">
        <v>27491</v>
      </c>
      <c r="W869" s="20">
        <v>63906</v>
      </c>
      <c r="X869" s="20">
        <v>0</v>
      </c>
      <c r="Y869" s="21">
        <v>91397</v>
      </c>
      <c r="Z869" s="21">
        <v>66725.769063330008</v>
      </c>
      <c r="AA869"/>
      <c r="AB869"/>
      <c r="AC869"/>
      <c r="AD869"/>
      <c r="AE869"/>
      <c r="AF869"/>
      <c r="AG869"/>
      <c r="AH869"/>
      <c r="AI869"/>
    </row>
    <row r="870" spans="1:35" s="8" customFormat="1" x14ac:dyDescent="0.25">
      <c r="A870" s="41"/>
      <c r="B870" s="43" t="s">
        <v>42</v>
      </c>
      <c r="C870" s="11"/>
      <c r="D870" s="21"/>
      <c r="E870" s="11"/>
      <c r="F870" s="21"/>
      <c r="G870" s="21"/>
      <c r="H870" s="21">
        <v>0</v>
      </c>
      <c r="I870" s="21"/>
      <c r="J870" s="21">
        <v>45667</v>
      </c>
      <c r="K870" s="21">
        <v>134556</v>
      </c>
      <c r="L870" s="21">
        <v>212260</v>
      </c>
      <c r="M870" s="21">
        <v>144206</v>
      </c>
      <c r="N870" s="21">
        <v>62468</v>
      </c>
      <c r="O870" s="21">
        <v>0</v>
      </c>
      <c r="P870" s="21">
        <v>0</v>
      </c>
      <c r="Q870" s="21">
        <v>0</v>
      </c>
      <c r="R870" s="21">
        <v>0</v>
      </c>
      <c r="S870" s="21">
        <v>0</v>
      </c>
      <c r="T870" s="21">
        <v>0</v>
      </c>
      <c r="U870" s="21">
        <v>0</v>
      </c>
      <c r="V870" s="21">
        <v>180223</v>
      </c>
      <c r="W870" s="21">
        <v>418934</v>
      </c>
      <c r="X870" s="21">
        <v>0</v>
      </c>
      <c r="Y870" s="21">
        <v>599157</v>
      </c>
      <c r="Z870" s="21">
        <v>437423.90422004147</v>
      </c>
      <c r="AA870"/>
      <c r="AB870"/>
      <c r="AC870"/>
      <c r="AD870"/>
      <c r="AE870"/>
      <c r="AF870"/>
      <c r="AG870"/>
      <c r="AH870"/>
      <c r="AI870"/>
    </row>
    <row r="871" spans="1:35" s="10" customFormat="1" x14ac:dyDescent="0.25">
      <c r="A871" s="225" t="s">
        <v>142</v>
      </c>
      <c r="B871" s="220" t="s">
        <v>143</v>
      </c>
      <c r="C871" s="228" t="s">
        <v>113</v>
      </c>
      <c r="D871" s="194">
        <v>26692.462600000006</v>
      </c>
      <c r="E871" s="11" t="s">
        <v>34</v>
      </c>
      <c r="F871" s="21">
        <v>569583</v>
      </c>
      <c r="G871" s="21">
        <v>87605</v>
      </c>
      <c r="H871" s="21">
        <v>657188</v>
      </c>
      <c r="I871" s="21">
        <v>61737</v>
      </c>
      <c r="J871" s="21">
        <v>2587</v>
      </c>
      <c r="K871" s="21">
        <v>2728</v>
      </c>
      <c r="L871" s="21">
        <v>2836</v>
      </c>
      <c r="M871" s="21">
        <v>2924</v>
      </c>
      <c r="N871" s="21">
        <v>3010</v>
      </c>
      <c r="O871" s="21">
        <v>3097</v>
      </c>
      <c r="P871" s="21">
        <v>3192</v>
      </c>
      <c r="Q871" s="21">
        <v>3285</v>
      </c>
      <c r="R871" s="21">
        <v>3362</v>
      </c>
      <c r="S871" s="21">
        <v>3434</v>
      </c>
      <c r="T871" s="21">
        <v>3510</v>
      </c>
      <c r="U871" s="21">
        <v>3592</v>
      </c>
      <c r="V871" s="21">
        <v>67052</v>
      </c>
      <c r="W871" s="21">
        <v>15059</v>
      </c>
      <c r="X871" s="21">
        <v>17183</v>
      </c>
      <c r="Y871" s="21">
        <v>99294</v>
      </c>
      <c r="Z871" s="21">
        <v>725561.35713402252</v>
      </c>
      <c r="AA871"/>
      <c r="AB871"/>
      <c r="AC871"/>
      <c r="AD871"/>
      <c r="AE871"/>
      <c r="AF871"/>
      <c r="AG871"/>
      <c r="AH871"/>
      <c r="AI871"/>
    </row>
    <row r="872" spans="1:35" s="10" customFormat="1" ht="38.25" x14ac:dyDescent="0.25">
      <c r="A872" s="226"/>
      <c r="B872" s="221"/>
      <c r="C872" s="229"/>
      <c r="D872" s="195"/>
      <c r="E872" s="51" t="s">
        <v>35</v>
      </c>
      <c r="F872" s="20">
        <v>527715.39616999996</v>
      </c>
      <c r="G872" s="20">
        <v>0</v>
      </c>
      <c r="H872" s="21">
        <v>527715.39616999996</v>
      </c>
      <c r="I872" s="20">
        <v>0</v>
      </c>
      <c r="J872" s="20">
        <v>0</v>
      </c>
      <c r="K872" s="20">
        <v>0</v>
      </c>
      <c r="L872" s="20">
        <v>0</v>
      </c>
      <c r="M872" s="20">
        <v>0</v>
      </c>
      <c r="N872" s="20">
        <v>0</v>
      </c>
      <c r="O872" s="20">
        <v>0</v>
      </c>
      <c r="P872" s="20">
        <v>0</v>
      </c>
      <c r="Q872" s="20">
        <v>0</v>
      </c>
      <c r="R872" s="20">
        <v>0</v>
      </c>
      <c r="S872" s="20">
        <v>0</v>
      </c>
      <c r="T872" s="20">
        <v>0</v>
      </c>
      <c r="U872" s="20">
        <v>0</v>
      </c>
      <c r="V872" s="20">
        <v>0</v>
      </c>
      <c r="W872" s="20">
        <v>0</v>
      </c>
      <c r="X872" s="20">
        <v>0</v>
      </c>
      <c r="Y872" s="20">
        <v>0</v>
      </c>
      <c r="Z872" s="20">
        <v>527715.39616999996</v>
      </c>
      <c r="AA872"/>
      <c r="AB872"/>
      <c r="AC872"/>
      <c r="AD872"/>
      <c r="AE872"/>
      <c r="AF872"/>
      <c r="AG872"/>
      <c r="AH872"/>
      <c r="AI872"/>
    </row>
    <row r="873" spans="1:35" s="10" customFormat="1" x14ac:dyDescent="0.25">
      <c r="A873" s="226"/>
      <c r="B873" s="221"/>
      <c r="C873" s="229"/>
      <c r="D873" s="195"/>
      <c r="E873" s="51" t="s">
        <v>36</v>
      </c>
      <c r="F873" s="20">
        <v>40328.360790000006</v>
      </c>
      <c r="G873" s="20">
        <v>82953.919999999998</v>
      </c>
      <c r="H873" s="21">
        <v>123282.28079</v>
      </c>
      <c r="I873" s="20">
        <v>61737</v>
      </c>
      <c r="J873" s="20">
        <v>2587</v>
      </c>
      <c r="K873" s="20">
        <v>2728</v>
      </c>
      <c r="L873" s="20">
        <v>2836</v>
      </c>
      <c r="M873" s="20">
        <v>2924</v>
      </c>
      <c r="N873" s="20">
        <v>3010</v>
      </c>
      <c r="O873" s="20">
        <v>3097</v>
      </c>
      <c r="P873" s="20">
        <v>3192</v>
      </c>
      <c r="Q873" s="20">
        <v>3285</v>
      </c>
      <c r="R873" s="20">
        <v>3362</v>
      </c>
      <c r="S873" s="20">
        <v>3434</v>
      </c>
      <c r="T873" s="20">
        <v>3510</v>
      </c>
      <c r="U873" s="20">
        <v>3592</v>
      </c>
      <c r="V873" s="20">
        <v>67052</v>
      </c>
      <c r="W873" s="20">
        <v>15059</v>
      </c>
      <c r="X873" s="20">
        <v>17183</v>
      </c>
      <c r="Y873" s="20">
        <v>99294</v>
      </c>
      <c r="Z873" s="20">
        <v>192107.34924854286</v>
      </c>
      <c r="AA873"/>
      <c r="AB873"/>
      <c r="AC873"/>
      <c r="AD873"/>
      <c r="AE873"/>
      <c r="AF873"/>
      <c r="AG873"/>
      <c r="AH873"/>
      <c r="AI873"/>
    </row>
    <row r="874" spans="1:35" s="10" customFormat="1" x14ac:dyDescent="0.25">
      <c r="A874" s="226"/>
      <c r="B874" s="221"/>
      <c r="C874" s="229"/>
      <c r="D874" s="195"/>
      <c r="E874" s="51" t="s">
        <v>37</v>
      </c>
      <c r="F874" s="20">
        <v>0</v>
      </c>
      <c r="G874" s="20">
        <v>0</v>
      </c>
      <c r="H874" s="21">
        <v>0</v>
      </c>
      <c r="I874" s="20">
        <v>0</v>
      </c>
      <c r="J874" s="20">
        <v>0</v>
      </c>
      <c r="K874" s="20">
        <v>0</v>
      </c>
      <c r="L874" s="20">
        <v>0</v>
      </c>
      <c r="M874" s="20">
        <v>0</v>
      </c>
      <c r="N874" s="20">
        <v>0</v>
      </c>
      <c r="O874" s="20">
        <v>0</v>
      </c>
      <c r="P874" s="20">
        <v>0</v>
      </c>
      <c r="Q874" s="20">
        <v>0</v>
      </c>
      <c r="R874" s="20">
        <v>0</v>
      </c>
      <c r="S874" s="20">
        <v>0</v>
      </c>
      <c r="T874" s="20">
        <v>0</v>
      </c>
      <c r="U874" s="20">
        <v>0</v>
      </c>
      <c r="V874" s="20">
        <v>0</v>
      </c>
      <c r="W874" s="20">
        <v>0</v>
      </c>
      <c r="X874" s="20">
        <v>0</v>
      </c>
      <c r="Y874" s="20">
        <v>0</v>
      </c>
      <c r="Z874" s="20">
        <v>0</v>
      </c>
      <c r="AA874"/>
      <c r="AB874"/>
      <c r="AC874"/>
      <c r="AD874"/>
      <c r="AE874"/>
      <c r="AF874"/>
      <c r="AG874"/>
      <c r="AH874"/>
      <c r="AI874"/>
    </row>
    <row r="875" spans="1:35" s="10" customFormat="1" ht="63.75" x14ac:dyDescent="0.25">
      <c r="A875" s="227"/>
      <c r="B875" s="222"/>
      <c r="C875" s="230"/>
      <c r="D875" s="196"/>
      <c r="E875" s="51" t="s">
        <v>38</v>
      </c>
      <c r="F875" s="20">
        <v>1539.2430400000001</v>
      </c>
      <c r="G875" s="20">
        <v>4651.08</v>
      </c>
      <c r="H875" s="21">
        <v>6190.3230400000002</v>
      </c>
      <c r="I875" s="20">
        <v>0</v>
      </c>
      <c r="J875" s="20">
        <v>0</v>
      </c>
      <c r="K875" s="20">
        <v>0</v>
      </c>
      <c r="L875" s="20">
        <v>0</v>
      </c>
      <c r="M875" s="20">
        <v>0</v>
      </c>
      <c r="N875" s="20">
        <v>0</v>
      </c>
      <c r="O875" s="20">
        <v>0</v>
      </c>
      <c r="P875" s="20">
        <v>0</v>
      </c>
      <c r="Q875" s="20">
        <v>0</v>
      </c>
      <c r="R875" s="20">
        <v>0</v>
      </c>
      <c r="S875" s="20">
        <v>0</v>
      </c>
      <c r="T875" s="20">
        <v>0</v>
      </c>
      <c r="U875" s="20">
        <v>0</v>
      </c>
      <c r="V875" s="20">
        <v>0</v>
      </c>
      <c r="W875" s="20">
        <v>0</v>
      </c>
      <c r="X875" s="20">
        <v>0</v>
      </c>
      <c r="Y875" s="20">
        <v>0</v>
      </c>
      <c r="Z875" s="20">
        <v>5738.6117154796766</v>
      </c>
      <c r="AA875"/>
      <c r="AB875"/>
      <c r="AC875"/>
      <c r="AD875"/>
      <c r="AE875"/>
      <c r="AF875"/>
      <c r="AG875"/>
      <c r="AH875"/>
      <c r="AI875"/>
    </row>
    <row r="876" spans="1:35" s="10" customFormat="1" x14ac:dyDescent="0.25">
      <c r="A876" s="48"/>
      <c r="B876" s="42" t="s">
        <v>0</v>
      </c>
      <c r="C876" s="11"/>
      <c r="D876" s="21"/>
      <c r="E876" s="51"/>
      <c r="F876" s="20">
        <v>46862</v>
      </c>
      <c r="G876" s="20">
        <v>7207</v>
      </c>
      <c r="H876" s="21">
        <v>54069</v>
      </c>
      <c r="I876" s="20">
        <v>5079</v>
      </c>
      <c r="J876" s="20">
        <v>213</v>
      </c>
      <c r="K876" s="20">
        <v>224</v>
      </c>
      <c r="L876" s="20">
        <v>233</v>
      </c>
      <c r="M876" s="20">
        <v>239</v>
      </c>
      <c r="N876" s="20">
        <v>248</v>
      </c>
      <c r="O876" s="20">
        <v>255</v>
      </c>
      <c r="P876" s="20">
        <v>262</v>
      </c>
      <c r="Q876" s="20">
        <v>269</v>
      </c>
      <c r="R876" s="20">
        <v>276</v>
      </c>
      <c r="S876" s="20">
        <v>282</v>
      </c>
      <c r="T876" s="20">
        <v>287</v>
      </c>
      <c r="U876" s="20">
        <v>295</v>
      </c>
      <c r="V876" s="20">
        <v>5516</v>
      </c>
      <c r="W876" s="20">
        <v>1237</v>
      </c>
      <c r="X876" s="20">
        <v>1409</v>
      </c>
      <c r="Y876" s="20">
        <v>8162</v>
      </c>
      <c r="Z876" s="20">
        <v>59689.692334748164</v>
      </c>
      <c r="AA876"/>
      <c r="AB876"/>
      <c r="AC876"/>
      <c r="AD876"/>
      <c r="AE876"/>
      <c r="AF876"/>
      <c r="AG876"/>
      <c r="AH876"/>
      <c r="AI876"/>
    </row>
    <row r="877" spans="1:35" s="10" customFormat="1" x14ac:dyDescent="0.25">
      <c r="A877" s="48"/>
      <c r="B877" s="42" t="s">
        <v>1</v>
      </c>
      <c r="C877" s="11"/>
      <c r="D877" s="21"/>
      <c r="E877" s="51"/>
      <c r="F877" s="20">
        <v>187456</v>
      </c>
      <c r="G877" s="20">
        <v>28831</v>
      </c>
      <c r="H877" s="21">
        <v>216287</v>
      </c>
      <c r="I877" s="20">
        <v>20318</v>
      </c>
      <c r="J877" s="20">
        <v>851</v>
      </c>
      <c r="K877" s="20">
        <v>898</v>
      </c>
      <c r="L877" s="20">
        <v>933</v>
      </c>
      <c r="M877" s="20">
        <v>963</v>
      </c>
      <c r="N877" s="20">
        <v>990</v>
      </c>
      <c r="O877" s="20">
        <v>1019</v>
      </c>
      <c r="P877" s="20">
        <v>1050</v>
      </c>
      <c r="Q877" s="20">
        <v>1081</v>
      </c>
      <c r="R877" s="20">
        <v>1107</v>
      </c>
      <c r="S877" s="20">
        <v>1130</v>
      </c>
      <c r="T877" s="20">
        <v>1156</v>
      </c>
      <c r="U877" s="20">
        <v>1182</v>
      </c>
      <c r="V877" s="20">
        <v>22067</v>
      </c>
      <c r="W877" s="20">
        <v>4955</v>
      </c>
      <c r="X877" s="20">
        <v>5656</v>
      </c>
      <c r="Y877" s="20">
        <v>32678</v>
      </c>
      <c r="Z877" s="20">
        <v>238788.84735705541</v>
      </c>
      <c r="AA877"/>
      <c r="AB877"/>
      <c r="AC877"/>
      <c r="AD877"/>
      <c r="AE877"/>
      <c r="AF877"/>
      <c r="AG877"/>
      <c r="AH877"/>
      <c r="AI877"/>
    </row>
    <row r="878" spans="1:35" s="10" customFormat="1" x14ac:dyDescent="0.25">
      <c r="A878" s="48"/>
      <c r="B878" s="42" t="s">
        <v>39</v>
      </c>
      <c r="C878" s="11"/>
      <c r="D878" s="21"/>
      <c r="E878" s="51"/>
      <c r="F878" s="20">
        <v>234322</v>
      </c>
      <c r="G878" s="20">
        <v>36040</v>
      </c>
      <c r="H878" s="21">
        <v>270362</v>
      </c>
      <c r="I878" s="20">
        <v>25398</v>
      </c>
      <c r="J878" s="20">
        <v>1064</v>
      </c>
      <c r="K878" s="20">
        <v>1122</v>
      </c>
      <c r="L878" s="20">
        <v>1167</v>
      </c>
      <c r="M878" s="20">
        <v>1204</v>
      </c>
      <c r="N878" s="20">
        <v>1238</v>
      </c>
      <c r="O878" s="20">
        <v>1275</v>
      </c>
      <c r="P878" s="20">
        <v>1314</v>
      </c>
      <c r="Q878" s="20">
        <v>1352</v>
      </c>
      <c r="R878" s="20">
        <v>1383</v>
      </c>
      <c r="S878" s="20">
        <v>1413</v>
      </c>
      <c r="T878" s="20">
        <v>1445</v>
      </c>
      <c r="U878" s="20">
        <v>1478</v>
      </c>
      <c r="V878" s="20">
        <v>27584</v>
      </c>
      <c r="W878" s="20">
        <v>6198</v>
      </c>
      <c r="X878" s="20">
        <v>7071</v>
      </c>
      <c r="Y878" s="20">
        <v>40853</v>
      </c>
      <c r="Z878" s="20">
        <v>298492.89848703466</v>
      </c>
      <c r="AA878"/>
      <c r="AB878"/>
      <c r="AC878"/>
      <c r="AD878"/>
      <c r="AE878"/>
      <c r="AF878"/>
      <c r="AG878"/>
      <c r="AH878"/>
      <c r="AI878"/>
    </row>
    <row r="879" spans="1:35" s="10" customFormat="1" x14ac:dyDescent="0.25">
      <c r="A879" s="48"/>
      <c r="B879" s="43" t="s">
        <v>40</v>
      </c>
      <c r="C879" s="11"/>
      <c r="D879" s="21"/>
      <c r="E879" s="11"/>
      <c r="F879" s="21">
        <v>468640</v>
      </c>
      <c r="G879" s="21">
        <v>72078</v>
      </c>
      <c r="H879" s="21">
        <v>540718</v>
      </c>
      <c r="I879" s="21">
        <v>50795</v>
      </c>
      <c r="J879" s="21">
        <v>2128</v>
      </c>
      <c r="K879" s="21">
        <v>2244</v>
      </c>
      <c r="L879" s="21">
        <v>2333</v>
      </c>
      <c r="M879" s="21">
        <v>2406</v>
      </c>
      <c r="N879" s="21">
        <v>2476</v>
      </c>
      <c r="O879" s="21">
        <v>2549</v>
      </c>
      <c r="P879" s="21">
        <v>2626</v>
      </c>
      <c r="Q879" s="21">
        <v>2702</v>
      </c>
      <c r="R879" s="21">
        <v>2766</v>
      </c>
      <c r="S879" s="21">
        <v>2825</v>
      </c>
      <c r="T879" s="21">
        <v>2888</v>
      </c>
      <c r="U879" s="21">
        <v>2955</v>
      </c>
      <c r="V879" s="21">
        <v>55167</v>
      </c>
      <c r="W879" s="21">
        <v>12390</v>
      </c>
      <c r="X879" s="21">
        <v>14136</v>
      </c>
      <c r="Y879" s="21">
        <v>81693</v>
      </c>
      <c r="Z879" s="21">
        <v>596971.43817883823</v>
      </c>
      <c r="AA879"/>
      <c r="AB879"/>
      <c r="AC879"/>
      <c r="AD879"/>
      <c r="AE879"/>
      <c r="AF879"/>
      <c r="AG879"/>
      <c r="AH879"/>
      <c r="AI879"/>
    </row>
    <row r="880" spans="1:35" s="10" customFormat="1" x14ac:dyDescent="0.25">
      <c r="A880" s="48"/>
      <c r="B880" s="42" t="s">
        <v>2</v>
      </c>
      <c r="C880" s="11"/>
      <c r="D880" s="21"/>
      <c r="E880" s="51"/>
      <c r="F880" s="20">
        <v>14058</v>
      </c>
      <c r="G880" s="20">
        <v>2163</v>
      </c>
      <c r="H880" s="21">
        <v>16221</v>
      </c>
      <c r="I880" s="20">
        <v>1524</v>
      </c>
      <c r="J880" s="20">
        <v>64</v>
      </c>
      <c r="K880" s="20">
        <v>68</v>
      </c>
      <c r="L880" s="20">
        <v>70</v>
      </c>
      <c r="M880" s="20">
        <v>72</v>
      </c>
      <c r="N880" s="20">
        <v>75</v>
      </c>
      <c r="O880" s="20">
        <v>76</v>
      </c>
      <c r="P880" s="20">
        <v>79</v>
      </c>
      <c r="Q880" s="20">
        <v>82</v>
      </c>
      <c r="R880" s="20">
        <v>83</v>
      </c>
      <c r="S880" s="20">
        <v>85</v>
      </c>
      <c r="T880" s="20">
        <v>86</v>
      </c>
      <c r="U880" s="20">
        <v>89</v>
      </c>
      <c r="V880" s="20">
        <v>1656</v>
      </c>
      <c r="W880" s="20">
        <v>372</v>
      </c>
      <c r="X880" s="20">
        <v>425</v>
      </c>
      <c r="Y880" s="20">
        <v>2453</v>
      </c>
      <c r="Z880" s="20">
        <v>17910.088942018527</v>
      </c>
      <c r="AA880"/>
      <c r="AB880"/>
      <c r="AC880"/>
      <c r="AD880"/>
      <c r="AE880"/>
      <c r="AF880"/>
      <c r="AG880"/>
      <c r="AH880"/>
      <c r="AI880"/>
    </row>
    <row r="881" spans="1:35" s="10" customFormat="1" x14ac:dyDescent="0.25">
      <c r="A881" s="48"/>
      <c r="B881" s="42" t="s">
        <v>41</v>
      </c>
      <c r="C881" s="11"/>
      <c r="D881" s="21"/>
      <c r="E881" s="51"/>
      <c r="F881" s="20">
        <v>86885</v>
      </c>
      <c r="G881" s="20">
        <v>13364</v>
      </c>
      <c r="H881" s="21">
        <v>100249</v>
      </c>
      <c r="I881" s="20">
        <v>9418</v>
      </c>
      <c r="J881" s="20">
        <v>395</v>
      </c>
      <c r="K881" s="20">
        <v>416</v>
      </c>
      <c r="L881" s="20">
        <v>433</v>
      </c>
      <c r="M881" s="20">
        <v>446</v>
      </c>
      <c r="N881" s="20">
        <v>459</v>
      </c>
      <c r="O881" s="20">
        <v>472</v>
      </c>
      <c r="P881" s="20">
        <v>487</v>
      </c>
      <c r="Q881" s="20">
        <v>501</v>
      </c>
      <c r="R881" s="20">
        <v>513</v>
      </c>
      <c r="S881" s="20">
        <v>524</v>
      </c>
      <c r="T881" s="20">
        <v>536</v>
      </c>
      <c r="U881" s="20">
        <v>548</v>
      </c>
      <c r="V881" s="20">
        <v>10229</v>
      </c>
      <c r="W881" s="20">
        <v>2297</v>
      </c>
      <c r="X881" s="20">
        <v>2622</v>
      </c>
      <c r="Y881" s="20">
        <v>15148</v>
      </c>
      <c r="Z881" s="20">
        <v>110679.83001316586</v>
      </c>
      <c r="AA881"/>
      <c r="AB881"/>
      <c r="AC881"/>
      <c r="AD881"/>
      <c r="AE881"/>
      <c r="AF881"/>
      <c r="AG881"/>
      <c r="AH881"/>
      <c r="AI881"/>
    </row>
    <row r="882" spans="1:35" s="10" customFormat="1" x14ac:dyDescent="0.25">
      <c r="A882" s="48"/>
      <c r="B882" s="43" t="s">
        <v>42</v>
      </c>
      <c r="C882" s="11"/>
      <c r="D882" s="21"/>
      <c r="E882" s="11"/>
      <c r="F882" s="21">
        <v>569583</v>
      </c>
      <c r="G882" s="21">
        <v>87605</v>
      </c>
      <c r="H882" s="21">
        <v>657188</v>
      </c>
      <c r="I882" s="21">
        <v>61737</v>
      </c>
      <c r="J882" s="21">
        <v>2587</v>
      </c>
      <c r="K882" s="21">
        <v>2728</v>
      </c>
      <c r="L882" s="21">
        <v>2836</v>
      </c>
      <c r="M882" s="21">
        <v>2924</v>
      </c>
      <c r="N882" s="21">
        <v>3010</v>
      </c>
      <c r="O882" s="21">
        <v>3097</v>
      </c>
      <c r="P882" s="21">
        <v>3192</v>
      </c>
      <c r="Q882" s="21">
        <v>3285</v>
      </c>
      <c r="R882" s="21">
        <v>3362</v>
      </c>
      <c r="S882" s="21">
        <v>3434</v>
      </c>
      <c r="T882" s="21">
        <v>3510</v>
      </c>
      <c r="U882" s="21">
        <v>3592</v>
      </c>
      <c r="V882" s="21">
        <v>67052</v>
      </c>
      <c r="W882" s="21">
        <v>15059</v>
      </c>
      <c r="X882" s="21">
        <v>17183</v>
      </c>
      <c r="Y882" s="21">
        <v>99294</v>
      </c>
      <c r="Z882" s="21">
        <v>725561.35713402252</v>
      </c>
      <c r="AA882"/>
      <c r="AB882"/>
      <c r="AC882"/>
      <c r="AD882"/>
      <c r="AE882"/>
      <c r="AF882"/>
      <c r="AG882"/>
      <c r="AH882"/>
      <c r="AI882"/>
    </row>
    <row r="883" spans="1:35" s="10" customFormat="1" x14ac:dyDescent="0.25">
      <c r="A883" s="225" t="s">
        <v>144</v>
      </c>
      <c r="B883" s="220" t="s">
        <v>145</v>
      </c>
      <c r="C883" s="228" t="s">
        <v>113</v>
      </c>
      <c r="D883" s="194">
        <v>10097.759999999998</v>
      </c>
      <c r="E883" s="11" t="s">
        <v>34</v>
      </c>
      <c r="F883" s="21">
        <v>0</v>
      </c>
      <c r="G883" s="21">
        <v>0</v>
      </c>
      <c r="H883" s="21">
        <v>0</v>
      </c>
      <c r="I883" s="21">
        <v>0</v>
      </c>
      <c r="J883" s="21">
        <v>7370</v>
      </c>
      <c r="K883" s="21">
        <v>7772</v>
      </c>
      <c r="L883" s="21">
        <v>9706</v>
      </c>
      <c r="M883" s="21">
        <v>11126</v>
      </c>
      <c r="N883" s="21">
        <v>11455</v>
      </c>
      <c r="O883" s="21">
        <v>6040</v>
      </c>
      <c r="P883" s="21">
        <v>6226</v>
      </c>
      <c r="Q883" s="21">
        <v>3266</v>
      </c>
      <c r="R883" s="21">
        <v>3343</v>
      </c>
      <c r="S883" s="21">
        <v>3415</v>
      </c>
      <c r="T883" s="21">
        <v>3490</v>
      </c>
      <c r="U883" s="21">
        <v>743</v>
      </c>
      <c r="V883" s="21">
        <v>15142</v>
      </c>
      <c r="W883" s="21">
        <v>44553</v>
      </c>
      <c r="X883" s="21">
        <v>14257</v>
      </c>
      <c r="Y883" s="21">
        <v>73952</v>
      </c>
      <c r="Z883" s="21">
        <v>51229.308470463919</v>
      </c>
      <c r="AA883"/>
      <c r="AB883"/>
      <c r="AC883"/>
      <c r="AD883"/>
      <c r="AE883"/>
      <c r="AF883"/>
      <c r="AG883"/>
      <c r="AH883"/>
      <c r="AI883"/>
    </row>
    <row r="884" spans="1:35" s="10" customFormat="1" ht="38.25" x14ac:dyDescent="0.25">
      <c r="A884" s="226"/>
      <c r="B884" s="221"/>
      <c r="C884" s="229"/>
      <c r="D884" s="195"/>
      <c r="E884" s="51" t="s">
        <v>35</v>
      </c>
      <c r="F884" s="20">
        <v>0</v>
      </c>
      <c r="G884" s="20">
        <v>0</v>
      </c>
      <c r="H884" s="21">
        <v>0</v>
      </c>
      <c r="I884" s="20">
        <v>0</v>
      </c>
      <c r="J884" s="20">
        <v>7370</v>
      </c>
      <c r="K884" s="20">
        <v>7772</v>
      </c>
      <c r="L884" s="20">
        <v>9706</v>
      </c>
      <c r="M884" s="20">
        <v>11126</v>
      </c>
      <c r="N884" s="20">
        <v>11455</v>
      </c>
      <c r="O884" s="20">
        <v>6040</v>
      </c>
      <c r="P884" s="20">
        <v>6226</v>
      </c>
      <c r="Q884" s="20">
        <v>3266</v>
      </c>
      <c r="R884" s="20">
        <v>3343</v>
      </c>
      <c r="S884" s="20">
        <v>3415</v>
      </c>
      <c r="T884" s="20">
        <v>3490</v>
      </c>
      <c r="U884" s="20">
        <v>743</v>
      </c>
      <c r="V884" s="20">
        <v>15142</v>
      </c>
      <c r="W884" s="20">
        <v>44553</v>
      </c>
      <c r="X884" s="20">
        <v>14257</v>
      </c>
      <c r="Y884" s="20">
        <v>73952</v>
      </c>
      <c r="Z884" s="20">
        <v>51229.308470463919</v>
      </c>
      <c r="AA884"/>
      <c r="AB884"/>
      <c r="AC884"/>
      <c r="AD884"/>
      <c r="AE884"/>
      <c r="AF884"/>
      <c r="AG884"/>
      <c r="AH884"/>
      <c r="AI884"/>
    </row>
    <row r="885" spans="1:35" s="10" customFormat="1" x14ac:dyDescent="0.25">
      <c r="A885" s="226"/>
      <c r="B885" s="221"/>
      <c r="C885" s="229"/>
      <c r="D885" s="195"/>
      <c r="E885" s="51" t="s">
        <v>36</v>
      </c>
      <c r="F885" s="20">
        <v>0</v>
      </c>
      <c r="G885" s="20">
        <v>0</v>
      </c>
      <c r="H885" s="21">
        <v>0</v>
      </c>
      <c r="I885" s="20">
        <v>0</v>
      </c>
      <c r="J885" s="20">
        <v>0</v>
      </c>
      <c r="K885" s="20">
        <v>0</v>
      </c>
      <c r="L885" s="20">
        <v>0</v>
      </c>
      <c r="M885" s="20">
        <v>0</v>
      </c>
      <c r="N885" s="20">
        <v>0</v>
      </c>
      <c r="O885" s="20">
        <v>0</v>
      </c>
      <c r="P885" s="20">
        <v>0</v>
      </c>
      <c r="Q885" s="20">
        <v>0</v>
      </c>
      <c r="R885" s="20">
        <v>0</v>
      </c>
      <c r="S885" s="20">
        <v>0</v>
      </c>
      <c r="T885" s="20">
        <v>0</v>
      </c>
      <c r="U885" s="20">
        <v>0</v>
      </c>
      <c r="V885" s="20">
        <v>0</v>
      </c>
      <c r="W885" s="20">
        <v>0</v>
      </c>
      <c r="X885" s="20">
        <v>0</v>
      </c>
      <c r="Y885" s="20">
        <v>0</v>
      </c>
      <c r="Z885" s="20">
        <v>0</v>
      </c>
      <c r="AA885"/>
      <c r="AB885"/>
      <c r="AC885"/>
      <c r="AD885"/>
      <c r="AE885"/>
      <c r="AF885"/>
      <c r="AG885"/>
      <c r="AH885"/>
      <c r="AI885"/>
    </row>
    <row r="886" spans="1:35" s="10" customFormat="1" x14ac:dyDescent="0.25">
      <c r="A886" s="226"/>
      <c r="B886" s="221"/>
      <c r="C886" s="229"/>
      <c r="D886" s="195"/>
      <c r="E886" s="51" t="s">
        <v>37</v>
      </c>
      <c r="F886" s="20">
        <v>0</v>
      </c>
      <c r="G886" s="20">
        <v>0</v>
      </c>
      <c r="H886" s="21">
        <v>0</v>
      </c>
      <c r="I886" s="20">
        <v>0</v>
      </c>
      <c r="J886" s="20">
        <v>0</v>
      </c>
      <c r="K886" s="20">
        <v>0</v>
      </c>
      <c r="L886" s="20">
        <v>0</v>
      </c>
      <c r="M886" s="20">
        <v>0</v>
      </c>
      <c r="N886" s="20">
        <v>0</v>
      </c>
      <c r="O886" s="20">
        <v>0</v>
      </c>
      <c r="P886" s="20">
        <v>0</v>
      </c>
      <c r="Q886" s="20">
        <v>0</v>
      </c>
      <c r="R886" s="20">
        <v>0</v>
      </c>
      <c r="S886" s="20">
        <v>0</v>
      </c>
      <c r="T886" s="20">
        <v>0</v>
      </c>
      <c r="U886" s="20">
        <v>0</v>
      </c>
      <c r="V886" s="20">
        <v>0</v>
      </c>
      <c r="W886" s="20">
        <v>0</v>
      </c>
      <c r="X886" s="20">
        <v>0</v>
      </c>
      <c r="Y886" s="20">
        <v>0</v>
      </c>
      <c r="Z886" s="20">
        <v>0</v>
      </c>
      <c r="AA886"/>
      <c r="AB886"/>
      <c r="AC886"/>
      <c r="AD886"/>
      <c r="AE886"/>
      <c r="AF886"/>
      <c r="AG886"/>
      <c r="AH886"/>
      <c r="AI886"/>
    </row>
    <row r="887" spans="1:35" s="10" customFormat="1" ht="63.75" x14ac:dyDescent="0.25">
      <c r="A887" s="227"/>
      <c r="B887" s="222"/>
      <c r="C887" s="230"/>
      <c r="D887" s="196"/>
      <c r="E887" s="51" t="s">
        <v>38</v>
      </c>
      <c r="F887" s="20">
        <v>0</v>
      </c>
      <c r="G887" s="20">
        <v>0</v>
      </c>
      <c r="H887" s="21">
        <v>0</v>
      </c>
      <c r="I887" s="20">
        <v>0</v>
      </c>
      <c r="J887" s="20">
        <v>0</v>
      </c>
      <c r="K887" s="20">
        <v>0</v>
      </c>
      <c r="L887" s="20">
        <v>0</v>
      </c>
      <c r="M887" s="20">
        <v>0</v>
      </c>
      <c r="N887" s="20">
        <v>0</v>
      </c>
      <c r="O887" s="20">
        <v>0</v>
      </c>
      <c r="P887" s="20">
        <v>0</v>
      </c>
      <c r="Q887" s="20">
        <v>0</v>
      </c>
      <c r="R887" s="20">
        <v>0</v>
      </c>
      <c r="S887" s="20">
        <v>0</v>
      </c>
      <c r="T887" s="20">
        <v>0</v>
      </c>
      <c r="U887" s="20">
        <v>0</v>
      </c>
      <c r="V887" s="20">
        <v>0</v>
      </c>
      <c r="W887" s="20">
        <v>0</v>
      </c>
      <c r="X887" s="20">
        <v>0</v>
      </c>
      <c r="Y887" s="20">
        <v>0</v>
      </c>
      <c r="Z887" s="20">
        <v>0</v>
      </c>
      <c r="AA887"/>
      <c r="AB887"/>
      <c r="AC887"/>
      <c r="AD887"/>
      <c r="AE887"/>
      <c r="AF887"/>
      <c r="AG887"/>
      <c r="AH887"/>
      <c r="AI887"/>
    </row>
    <row r="888" spans="1:35" s="10" customFormat="1" x14ac:dyDescent="0.25">
      <c r="A888" s="48"/>
      <c r="B888" s="42" t="s">
        <v>0</v>
      </c>
      <c r="C888" s="11"/>
      <c r="D888" s="21"/>
      <c r="E888" s="51"/>
      <c r="F888" s="20">
        <v>0</v>
      </c>
      <c r="G888" s="20">
        <v>0</v>
      </c>
      <c r="H888" s="21">
        <v>0</v>
      </c>
      <c r="I888" s="20">
        <v>0</v>
      </c>
      <c r="J888" s="20">
        <v>606</v>
      </c>
      <c r="K888" s="20">
        <v>639</v>
      </c>
      <c r="L888" s="20">
        <v>799</v>
      </c>
      <c r="M888" s="20">
        <v>915</v>
      </c>
      <c r="N888" s="20">
        <v>942</v>
      </c>
      <c r="O888" s="20">
        <v>497</v>
      </c>
      <c r="P888" s="20">
        <v>512</v>
      </c>
      <c r="Q888" s="20">
        <v>268</v>
      </c>
      <c r="R888" s="20">
        <v>275</v>
      </c>
      <c r="S888" s="20">
        <v>281</v>
      </c>
      <c r="T888" s="20">
        <v>287</v>
      </c>
      <c r="U888" s="20">
        <v>61</v>
      </c>
      <c r="V888" s="20">
        <v>1245</v>
      </c>
      <c r="W888" s="20">
        <v>3665</v>
      </c>
      <c r="X888" s="20">
        <v>1172</v>
      </c>
      <c r="Y888" s="20">
        <v>6082</v>
      </c>
      <c r="Z888" s="20">
        <v>4213.2608075840117</v>
      </c>
      <c r="AA888"/>
      <c r="AB888"/>
      <c r="AC888"/>
      <c r="AD888"/>
      <c r="AE888"/>
      <c r="AF888"/>
      <c r="AG888"/>
      <c r="AH888"/>
      <c r="AI888"/>
    </row>
    <row r="889" spans="1:35" s="10" customFormat="1" x14ac:dyDescent="0.25">
      <c r="A889" s="48"/>
      <c r="B889" s="42" t="s">
        <v>1</v>
      </c>
      <c r="C889" s="11"/>
      <c r="D889" s="21"/>
      <c r="E889" s="51"/>
      <c r="F889" s="20">
        <v>0</v>
      </c>
      <c r="G889" s="20">
        <v>0</v>
      </c>
      <c r="H889" s="21">
        <v>0</v>
      </c>
      <c r="I889" s="20">
        <v>0</v>
      </c>
      <c r="J889" s="20">
        <v>2426</v>
      </c>
      <c r="K889" s="20">
        <v>2557</v>
      </c>
      <c r="L889" s="20">
        <v>3194</v>
      </c>
      <c r="M889" s="20">
        <v>3662</v>
      </c>
      <c r="N889" s="20">
        <v>3770</v>
      </c>
      <c r="O889" s="20">
        <v>1987</v>
      </c>
      <c r="P889" s="20">
        <v>2049</v>
      </c>
      <c r="Q889" s="20">
        <v>1075</v>
      </c>
      <c r="R889" s="20">
        <v>1100</v>
      </c>
      <c r="S889" s="20">
        <v>1124</v>
      </c>
      <c r="T889" s="20">
        <v>1149</v>
      </c>
      <c r="U889" s="20">
        <v>245</v>
      </c>
      <c r="V889" s="20">
        <v>4983</v>
      </c>
      <c r="W889" s="20">
        <v>14662</v>
      </c>
      <c r="X889" s="20">
        <v>4693</v>
      </c>
      <c r="Y889" s="20">
        <v>24338</v>
      </c>
      <c r="Z889" s="20">
        <v>16859.7524804145</v>
      </c>
      <c r="AA889"/>
      <c r="AB889"/>
      <c r="AC889"/>
      <c r="AD889"/>
      <c r="AE889"/>
      <c r="AF889"/>
      <c r="AG889"/>
      <c r="AH889"/>
      <c r="AI889"/>
    </row>
    <row r="890" spans="1:35" s="10" customFormat="1" x14ac:dyDescent="0.25">
      <c r="A890" s="48"/>
      <c r="B890" s="42" t="s">
        <v>39</v>
      </c>
      <c r="C890" s="11"/>
      <c r="D890" s="21"/>
      <c r="E890" s="51"/>
      <c r="F890" s="20">
        <v>0</v>
      </c>
      <c r="G890" s="20">
        <v>0</v>
      </c>
      <c r="H890" s="21">
        <v>0</v>
      </c>
      <c r="I890" s="20">
        <v>0</v>
      </c>
      <c r="J890" s="20">
        <v>3033</v>
      </c>
      <c r="K890" s="20">
        <v>3198</v>
      </c>
      <c r="L890" s="20">
        <v>3993</v>
      </c>
      <c r="M890" s="20">
        <v>4577</v>
      </c>
      <c r="N890" s="20">
        <v>4712</v>
      </c>
      <c r="O890" s="20">
        <v>2485</v>
      </c>
      <c r="P890" s="20">
        <v>2562</v>
      </c>
      <c r="Q890" s="20">
        <v>1344</v>
      </c>
      <c r="R890" s="20">
        <v>1375</v>
      </c>
      <c r="S890" s="20">
        <v>1405</v>
      </c>
      <c r="T890" s="20">
        <v>1436</v>
      </c>
      <c r="U890" s="20">
        <v>306</v>
      </c>
      <c r="V890" s="20">
        <v>6231</v>
      </c>
      <c r="W890" s="20">
        <v>18329</v>
      </c>
      <c r="X890" s="20">
        <v>5866</v>
      </c>
      <c r="Y890" s="20">
        <v>30426</v>
      </c>
      <c r="Z890" s="20">
        <v>21077.266842644647</v>
      </c>
      <c r="AA890"/>
      <c r="AB890"/>
      <c r="AC890"/>
      <c r="AD890"/>
      <c r="AE890"/>
      <c r="AF890"/>
      <c r="AG890"/>
      <c r="AH890"/>
      <c r="AI890"/>
    </row>
    <row r="891" spans="1:35" s="10" customFormat="1" x14ac:dyDescent="0.25">
      <c r="A891" s="48"/>
      <c r="B891" s="43" t="s">
        <v>40</v>
      </c>
      <c r="C891" s="11"/>
      <c r="D891" s="21"/>
      <c r="E891" s="11"/>
      <c r="F891" s="21">
        <v>0</v>
      </c>
      <c r="G891" s="21">
        <v>0</v>
      </c>
      <c r="H891" s="21">
        <v>0</v>
      </c>
      <c r="I891" s="21">
        <v>0</v>
      </c>
      <c r="J891" s="21">
        <v>6065</v>
      </c>
      <c r="K891" s="21">
        <v>6394</v>
      </c>
      <c r="L891" s="21">
        <v>7986</v>
      </c>
      <c r="M891" s="21">
        <v>9154</v>
      </c>
      <c r="N891" s="21">
        <v>9424</v>
      </c>
      <c r="O891" s="21">
        <v>4969</v>
      </c>
      <c r="P891" s="21">
        <v>5123</v>
      </c>
      <c r="Q891" s="21">
        <v>2687</v>
      </c>
      <c r="R891" s="21">
        <v>2750</v>
      </c>
      <c r="S891" s="21">
        <v>2810</v>
      </c>
      <c r="T891" s="21">
        <v>2872</v>
      </c>
      <c r="U891" s="21">
        <v>612</v>
      </c>
      <c r="V891" s="21">
        <v>12459</v>
      </c>
      <c r="W891" s="21">
        <v>36656</v>
      </c>
      <c r="X891" s="21">
        <v>11731</v>
      </c>
      <c r="Y891" s="21">
        <v>60846</v>
      </c>
      <c r="Z891" s="21">
        <v>42150.280130643165</v>
      </c>
      <c r="AA891"/>
      <c r="AB891"/>
      <c r="AC891"/>
      <c r="AD891"/>
      <c r="AE891"/>
      <c r="AF891"/>
      <c r="AG891"/>
      <c r="AH891"/>
      <c r="AI891"/>
    </row>
    <row r="892" spans="1:35" s="10" customFormat="1" x14ac:dyDescent="0.25">
      <c r="A892" s="48"/>
      <c r="B892" s="42" t="s">
        <v>2</v>
      </c>
      <c r="C892" s="11"/>
      <c r="D892" s="21"/>
      <c r="E892" s="51"/>
      <c r="F892" s="20">
        <v>0</v>
      </c>
      <c r="G892" s="20">
        <v>0</v>
      </c>
      <c r="H892" s="21">
        <v>0</v>
      </c>
      <c r="I892" s="20">
        <v>0</v>
      </c>
      <c r="J892" s="20">
        <v>181</v>
      </c>
      <c r="K892" s="20">
        <v>192</v>
      </c>
      <c r="L892" s="20">
        <v>240</v>
      </c>
      <c r="M892" s="20">
        <v>275</v>
      </c>
      <c r="N892" s="20">
        <v>283</v>
      </c>
      <c r="O892" s="20">
        <v>149</v>
      </c>
      <c r="P892" s="20">
        <v>153</v>
      </c>
      <c r="Q892" s="20">
        <v>81</v>
      </c>
      <c r="R892" s="20">
        <v>83</v>
      </c>
      <c r="S892" s="20">
        <v>84</v>
      </c>
      <c r="T892" s="20">
        <v>86</v>
      </c>
      <c r="U892" s="20">
        <v>18</v>
      </c>
      <c r="V892" s="20">
        <v>373</v>
      </c>
      <c r="W892" s="20">
        <v>1100</v>
      </c>
      <c r="X892" s="20">
        <v>352</v>
      </c>
      <c r="Y892" s="20">
        <v>1825</v>
      </c>
      <c r="Z892" s="20">
        <v>1264.2301992587695</v>
      </c>
      <c r="AA892"/>
      <c r="AB892"/>
      <c r="AC892"/>
      <c r="AD892"/>
      <c r="AE892"/>
      <c r="AF892"/>
      <c r="AG892"/>
      <c r="AH892"/>
      <c r="AI892"/>
    </row>
    <row r="893" spans="1:35" s="10" customFormat="1" x14ac:dyDescent="0.25">
      <c r="A893" s="48"/>
      <c r="B893" s="42" t="s">
        <v>41</v>
      </c>
      <c r="C893" s="11"/>
      <c r="D893" s="21"/>
      <c r="E893" s="51"/>
      <c r="F893" s="20">
        <v>0</v>
      </c>
      <c r="G893" s="20">
        <v>0</v>
      </c>
      <c r="H893" s="21">
        <v>0</v>
      </c>
      <c r="I893" s="20">
        <v>0</v>
      </c>
      <c r="J893" s="20">
        <v>1124</v>
      </c>
      <c r="K893" s="20">
        <v>1186</v>
      </c>
      <c r="L893" s="20">
        <v>1480</v>
      </c>
      <c r="M893" s="20">
        <v>1697</v>
      </c>
      <c r="N893" s="20">
        <v>1748</v>
      </c>
      <c r="O893" s="20">
        <v>922</v>
      </c>
      <c r="P893" s="20">
        <v>950</v>
      </c>
      <c r="Q893" s="20">
        <v>498</v>
      </c>
      <c r="R893" s="20">
        <v>510</v>
      </c>
      <c r="S893" s="20">
        <v>521</v>
      </c>
      <c r="T893" s="20">
        <v>532</v>
      </c>
      <c r="U893" s="20">
        <v>113</v>
      </c>
      <c r="V893" s="20">
        <v>2310</v>
      </c>
      <c r="W893" s="20">
        <v>6797</v>
      </c>
      <c r="X893" s="20">
        <v>2174</v>
      </c>
      <c r="Y893" s="20">
        <v>11281</v>
      </c>
      <c r="Z893" s="20">
        <v>7814.7981405619848</v>
      </c>
      <c r="AA893"/>
      <c r="AB893"/>
      <c r="AC893"/>
      <c r="AD893"/>
      <c r="AE893"/>
      <c r="AF893"/>
      <c r="AG893"/>
      <c r="AH893"/>
      <c r="AI893"/>
    </row>
    <row r="894" spans="1:35" s="10" customFormat="1" x14ac:dyDescent="0.25">
      <c r="A894" s="48"/>
      <c r="B894" s="43" t="s">
        <v>42</v>
      </c>
      <c r="C894" s="11"/>
      <c r="D894" s="21"/>
      <c r="E894" s="11"/>
      <c r="F894" s="21">
        <v>0</v>
      </c>
      <c r="G894" s="21">
        <v>0</v>
      </c>
      <c r="H894" s="21">
        <v>0</v>
      </c>
      <c r="I894" s="21">
        <v>0</v>
      </c>
      <c r="J894" s="21">
        <v>7370</v>
      </c>
      <c r="K894" s="21">
        <v>7772</v>
      </c>
      <c r="L894" s="21">
        <v>9706</v>
      </c>
      <c r="M894" s="21">
        <v>11126</v>
      </c>
      <c r="N894" s="21">
        <v>11455</v>
      </c>
      <c r="O894" s="21">
        <v>6040</v>
      </c>
      <c r="P894" s="21">
        <v>6226</v>
      </c>
      <c r="Q894" s="21">
        <v>3266</v>
      </c>
      <c r="R894" s="21">
        <v>3343</v>
      </c>
      <c r="S894" s="21">
        <v>3415</v>
      </c>
      <c r="T894" s="21">
        <v>3490</v>
      </c>
      <c r="U894" s="21">
        <v>743</v>
      </c>
      <c r="V894" s="21">
        <v>15142</v>
      </c>
      <c r="W894" s="21">
        <v>44553</v>
      </c>
      <c r="X894" s="21">
        <v>14257</v>
      </c>
      <c r="Y894" s="21">
        <v>73952</v>
      </c>
      <c r="Z894" s="21">
        <v>51229.308470463919</v>
      </c>
      <c r="AA894"/>
      <c r="AB894"/>
      <c r="AC894"/>
      <c r="AD894"/>
      <c r="AE894"/>
      <c r="AF894"/>
      <c r="AG894"/>
      <c r="AH894"/>
      <c r="AI894"/>
    </row>
    <row r="895" spans="1:35" s="10" customFormat="1" x14ac:dyDescent="0.25">
      <c r="A895" s="225" t="s">
        <v>146</v>
      </c>
      <c r="B895" s="220" t="s">
        <v>147</v>
      </c>
      <c r="C895" s="228" t="s">
        <v>113</v>
      </c>
      <c r="D895" s="194">
        <v>5629.7074999999986</v>
      </c>
      <c r="E895" s="11" t="s">
        <v>34</v>
      </c>
      <c r="F895" s="21">
        <v>0</v>
      </c>
      <c r="G895" s="21">
        <v>0</v>
      </c>
      <c r="H895" s="21">
        <v>0</v>
      </c>
      <c r="I895" s="21">
        <v>0</v>
      </c>
      <c r="J895" s="21">
        <v>11597</v>
      </c>
      <c r="K895" s="21">
        <v>12230</v>
      </c>
      <c r="L895" s="21">
        <v>12717</v>
      </c>
      <c r="M895" s="21">
        <v>12297</v>
      </c>
      <c r="N895" s="21">
        <v>12658</v>
      </c>
      <c r="O895" s="21">
        <v>13023</v>
      </c>
      <c r="P895" s="21">
        <v>13423</v>
      </c>
      <c r="Q895" s="21">
        <v>13813</v>
      </c>
      <c r="R895" s="21">
        <v>14141</v>
      </c>
      <c r="S895" s="21">
        <v>14443</v>
      </c>
      <c r="T895" s="21">
        <v>14760</v>
      </c>
      <c r="U895" s="21">
        <v>15104</v>
      </c>
      <c r="V895" s="21">
        <v>23827</v>
      </c>
      <c r="W895" s="21">
        <v>64118</v>
      </c>
      <c r="X895" s="21">
        <v>72261</v>
      </c>
      <c r="Y895" s="21">
        <v>160206</v>
      </c>
      <c r="Z895" s="21">
        <v>105897.62138170577</v>
      </c>
      <c r="AA895"/>
      <c r="AB895"/>
      <c r="AC895"/>
      <c r="AD895"/>
      <c r="AE895"/>
      <c r="AF895"/>
      <c r="AG895"/>
      <c r="AH895"/>
      <c r="AI895"/>
    </row>
    <row r="896" spans="1:35" s="10" customFormat="1" ht="38.25" x14ac:dyDescent="0.25">
      <c r="A896" s="226"/>
      <c r="B896" s="221"/>
      <c r="C896" s="229"/>
      <c r="D896" s="195"/>
      <c r="E896" s="51" t="s">
        <v>35</v>
      </c>
      <c r="F896" s="20">
        <v>0</v>
      </c>
      <c r="G896" s="20">
        <v>0</v>
      </c>
      <c r="H896" s="21">
        <v>0</v>
      </c>
      <c r="I896" s="20">
        <v>0</v>
      </c>
      <c r="J896" s="20">
        <v>0</v>
      </c>
      <c r="K896" s="20">
        <v>0</v>
      </c>
      <c r="L896" s="20">
        <v>0</v>
      </c>
      <c r="M896" s="20">
        <v>0</v>
      </c>
      <c r="N896" s="20">
        <v>0</v>
      </c>
      <c r="O896" s="20">
        <v>0</v>
      </c>
      <c r="P896" s="20">
        <v>0</v>
      </c>
      <c r="Q896" s="20">
        <v>0</v>
      </c>
      <c r="R896" s="20">
        <v>0</v>
      </c>
      <c r="S896" s="20">
        <v>0</v>
      </c>
      <c r="T896" s="20">
        <v>0</v>
      </c>
      <c r="U896" s="20">
        <v>0</v>
      </c>
      <c r="V896" s="20">
        <v>0</v>
      </c>
      <c r="W896" s="20">
        <v>0</v>
      </c>
      <c r="X896" s="20">
        <v>0</v>
      </c>
      <c r="Y896" s="20">
        <v>0</v>
      </c>
      <c r="Z896" s="20">
        <v>0</v>
      </c>
      <c r="AA896"/>
      <c r="AB896"/>
      <c r="AC896"/>
      <c r="AD896"/>
      <c r="AE896"/>
      <c r="AF896"/>
      <c r="AG896"/>
      <c r="AH896"/>
      <c r="AI896"/>
    </row>
    <row r="897" spans="1:35" s="10" customFormat="1" x14ac:dyDescent="0.25">
      <c r="A897" s="226"/>
      <c r="B897" s="221"/>
      <c r="C897" s="229"/>
      <c r="D897" s="195"/>
      <c r="E897" s="51" t="s">
        <v>36</v>
      </c>
      <c r="F897" s="20">
        <v>0</v>
      </c>
      <c r="G897" s="20">
        <v>0</v>
      </c>
      <c r="H897" s="21">
        <v>0</v>
      </c>
      <c r="I897" s="20">
        <v>0</v>
      </c>
      <c r="J897" s="20">
        <v>0</v>
      </c>
      <c r="K897" s="20">
        <v>0</v>
      </c>
      <c r="L897" s="20">
        <v>0</v>
      </c>
      <c r="M897" s="20">
        <v>0</v>
      </c>
      <c r="N897" s="20">
        <v>0</v>
      </c>
      <c r="O897" s="20">
        <v>0</v>
      </c>
      <c r="P897" s="20">
        <v>0</v>
      </c>
      <c r="Q897" s="20">
        <v>0</v>
      </c>
      <c r="R897" s="20">
        <v>0</v>
      </c>
      <c r="S897" s="20">
        <v>0</v>
      </c>
      <c r="T897" s="20">
        <v>0</v>
      </c>
      <c r="U897" s="20">
        <v>0</v>
      </c>
      <c r="V897" s="20">
        <v>0</v>
      </c>
      <c r="W897" s="20">
        <v>0</v>
      </c>
      <c r="X897" s="20">
        <v>0</v>
      </c>
      <c r="Y897" s="20">
        <v>0</v>
      </c>
      <c r="Z897" s="20">
        <v>0</v>
      </c>
      <c r="AA897"/>
      <c r="AB897"/>
      <c r="AC897"/>
      <c r="AD897"/>
      <c r="AE897"/>
      <c r="AF897"/>
      <c r="AG897"/>
      <c r="AH897"/>
      <c r="AI897"/>
    </row>
    <row r="898" spans="1:35" s="10" customFormat="1" x14ac:dyDescent="0.25">
      <c r="A898" s="226"/>
      <c r="B898" s="221"/>
      <c r="C898" s="229"/>
      <c r="D898" s="195"/>
      <c r="E898" s="51" t="s">
        <v>37</v>
      </c>
      <c r="F898" s="20">
        <v>0</v>
      </c>
      <c r="G898" s="20">
        <v>0</v>
      </c>
      <c r="H898" s="21">
        <v>0</v>
      </c>
      <c r="I898" s="20">
        <v>0</v>
      </c>
      <c r="J898" s="20">
        <v>0</v>
      </c>
      <c r="K898" s="20">
        <v>0</v>
      </c>
      <c r="L898" s="20">
        <v>0</v>
      </c>
      <c r="M898" s="20">
        <v>0</v>
      </c>
      <c r="N898" s="20">
        <v>0</v>
      </c>
      <c r="O898" s="20">
        <v>0</v>
      </c>
      <c r="P898" s="20">
        <v>0</v>
      </c>
      <c r="Q898" s="20">
        <v>0</v>
      </c>
      <c r="R898" s="20">
        <v>0</v>
      </c>
      <c r="S898" s="20">
        <v>0</v>
      </c>
      <c r="T898" s="20">
        <v>0</v>
      </c>
      <c r="U898" s="20">
        <v>0</v>
      </c>
      <c r="V898" s="20">
        <v>0</v>
      </c>
      <c r="W898" s="20">
        <v>0</v>
      </c>
      <c r="X898" s="20">
        <v>0</v>
      </c>
      <c r="Y898" s="20">
        <v>0</v>
      </c>
      <c r="Z898" s="20">
        <v>0</v>
      </c>
      <c r="AA898"/>
      <c r="AB898"/>
      <c r="AC898"/>
      <c r="AD898"/>
      <c r="AE898"/>
      <c r="AF898"/>
      <c r="AG898"/>
      <c r="AH898"/>
      <c r="AI898"/>
    </row>
    <row r="899" spans="1:35" s="10" customFormat="1" ht="63.75" x14ac:dyDescent="0.25">
      <c r="A899" s="227"/>
      <c r="B899" s="222"/>
      <c r="C899" s="230"/>
      <c r="D899" s="196"/>
      <c r="E899" s="51" t="s">
        <v>38</v>
      </c>
      <c r="F899" s="20">
        <v>0</v>
      </c>
      <c r="G899" s="20">
        <v>0</v>
      </c>
      <c r="H899" s="21">
        <v>0</v>
      </c>
      <c r="I899" s="20">
        <v>0</v>
      </c>
      <c r="J899" s="20">
        <v>11597</v>
      </c>
      <c r="K899" s="20">
        <v>12230</v>
      </c>
      <c r="L899" s="20">
        <v>12717</v>
      </c>
      <c r="M899" s="20">
        <v>12297</v>
      </c>
      <c r="N899" s="20">
        <v>12658</v>
      </c>
      <c r="O899" s="20">
        <v>13023</v>
      </c>
      <c r="P899" s="20">
        <v>13423</v>
      </c>
      <c r="Q899" s="20">
        <v>13813</v>
      </c>
      <c r="R899" s="20">
        <v>14141</v>
      </c>
      <c r="S899" s="20">
        <v>14443</v>
      </c>
      <c r="T899" s="20">
        <v>14760</v>
      </c>
      <c r="U899" s="20">
        <v>15104</v>
      </c>
      <c r="V899" s="20">
        <v>23827</v>
      </c>
      <c r="W899" s="20">
        <v>64118</v>
      </c>
      <c r="X899" s="20">
        <v>72261</v>
      </c>
      <c r="Y899" s="20">
        <v>160206</v>
      </c>
      <c r="Z899" s="20">
        <v>105897.62138170577</v>
      </c>
      <c r="AA899"/>
      <c r="AB899"/>
      <c r="AC899"/>
      <c r="AD899"/>
      <c r="AE899"/>
      <c r="AF899"/>
      <c r="AG899"/>
      <c r="AH899"/>
      <c r="AI899"/>
    </row>
    <row r="900" spans="1:35" s="10" customFormat="1" x14ac:dyDescent="0.25">
      <c r="A900" s="48"/>
      <c r="B900" s="42" t="s">
        <v>0</v>
      </c>
      <c r="C900" s="11"/>
      <c r="D900" s="21"/>
      <c r="E900" s="51"/>
      <c r="F900" s="20">
        <v>0</v>
      </c>
      <c r="G900" s="20">
        <v>0</v>
      </c>
      <c r="H900" s="21">
        <v>0</v>
      </c>
      <c r="I900" s="20">
        <v>0</v>
      </c>
      <c r="J900" s="20">
        <v>697</v>
      </c>
      <c r="K900" s="20">
        <v>702</v>
      </c>
      <c r="L900" s="20">
        <v>730</v>
      </c>
      <c r="M900" s="20">
        <v>752</v>
      </c>
      <c r="N900" s="20">
        <v>774</v>
      </c>
      <c r="O900" s="20">
        <v>797</v>
      </c>
      <c r="P900" s="20">
        <v>821</v>
      </c>
      <c r="Q900" s="20">
        <v>845</v>
      </c>
      <c r="R900" s="20">
        <v>865</v>
      </c>
      <c r="S900" s="20">
        <v>884</v>
      </c>
      <c r="T900" s="20">
        <v>903</v>
      </c>
      <c r="U900" s="20">
        <v>924</v>
      </c>
      <c r="V900" s="20">
        <v>1399</v>
      </c>
      <c r="W900" s="20">
        <v>3874</v>
      </c>
      <c r="X900" s="20">
        <v>4421</v>
      </c>
      <c r="Y900" s="20">
        <v>9694</v>
      </c>
      <c r="Z900" s="20">
        <v>6398.4411256088651</v>
      </c>
      <c r="AA900"/>
      <c r="AB900"/>
      <c r="AC900"/>
      <c r="AD900"/>
      <c r="AE900"/>
      <c r="AF900"/>
      <c r="AG900"/>
      <c r="AH900"/>
      <c r="AI900"/>
    </row>
    <row r="901" spans="1:35" s="10" customFormat="1" x14ac:dyDescent="0.25">
      <c r="A901" s="48"/>
      <c r="B901" s="42" t="s">
        <v>1</v>
      </c>
      <c r="C901" s="11"/>
      <c r="D901" s="21"/>
      <c r="E901" s="51"/>
      <c r="F901" s="20">
        <v>0</v>
      </c>
      <c r="G901" s="20">
        <v>0</v>
      </c>
      <c r="H901" s="21">
        <v>0</v>
      </c>
      <c r="I901" s="20">
        <v>0</v>
      </c>
      <c r="J901" s="20">
        <v>2787</v>
      </c>
      <c r="K901" s="20">
        <v>2808</v>
      </c>
      <c r="L901" s="20">
        <v>2920</v>
      </c>
      <c r="M901" s="20">
        <v>3011</v>
      </c>
      <c r="N901" s="20">
        <v>3100</v>
      </c>
      <c r="O901" s="20">
        <v>3188</v>
      </c>
      <c r="P901" s="20">
        <v>3287</v>
      </c>
      <c r="Q901" s="20">
        <v>3382</v>
      </c>
      <c r="R901" s="20">
        <v>3462</v>
      </c>
      <c r="S901" s="20">
        <v>3536</v>
      </c>
      <c r="T901" s="20">
        <v>3614</v>
      </c>
      <c r="U901" s="20">
        <v>3698</v>
      </c>
      <c r="V901" s="20">
        <v>5595</v>
      </c>
      <c r="W901" s="20">
        <v>15506</v>
      </c>
      <c r="X901" s="20">
        <v>17692</v>
      </c>
      <c r="Y901" s="20">
        <v>38793</v>
      </c>
      <c r="Z901" s="20">
        <v>25604.578180737062</v>
      </c>
      <c r="AA901"/>
      <c r="AB901"/>
      <c r="AC901"/>
      <c r="AD901"/>
      <c r="AE901"/>
      <c r="AF901"/>
      <c r="AG901"/>
      <c r="AH901"/>
      <c r="AI901"/>
    </row>
    <row r="902" spans="1:35" s="10" customFormat="1" x14ac:dyDescent="0.25">
      <c r="A902" s="48"/>
      <c r="B902" s="42" t="s">
        <v>39</v>
      </c>
      <c r="C902" s="11"/>
      <c r="D902" s="21"/>
      <c r="E902" s="51"/>
      <c r="F902" s="20">
        <v>0</v>
      </c>
      <c r="G902" s="20">
        <v>0</v>
      </c>
      <c r="H902" s="21">
        <v>0</v>
      </c>
      <c r="I902" s="20">
        <v>0</v>
      </c>
      <c r="J902" s="20">
        <v>3484</v>
      </c>
      <c r="K902" s="20">
        <v>3510</v>
      </c>
      <c r="L902" s="20">
        <v>3650</v>
      </c>
      <c r="M902" s="20">
        <v>3764</v>
      </c>
      <c r="N902" s="20">
        <v>3875</v>
      </c>
      <c r="O902" s="20">
        <v>3986</v>
      </c>
      <c r="P902" s="20">
        <v>4109</v>
      </c>
      <c r="Q902" s="20">
        <v>4227</v>
      </c>
      <c r="R902" s="20">
        <v>4328</v>
      </c>
      <c r="S902" s="20">
        <v>4421</v>
      </c>
      <c r="T902" s="20">
        <v>4517</v>
      </c>
      <c r="U902" s="20">
        <v>4623</v>
      </c>
      <c r="V902" s="20">
        <v>6994</v>
      </c>
      <c r="W902" s="20">
        <v>19384</v>
      </c>
      <c r="X902" s="20">
        <v>22116</v>
      </c>
      <c r="Y902" s="20">
        <v>48494</v>
      </c>
      <c r="Z902" s="20">
        <v>32007.51413657024</v>
      </c>
      <c r="AA902"/>
      <c r="AB902"/>
      <c r="AC902"/>
      <c r="AD902"/>
      <c r="AE902"/>
      <c r="AF902"/>
      <c r="AG902"/>
      <c r="AH902"/>
      <c r="AI902"/>
    </row>
    <row r="903" spans="1:35" s="10" customFormat="1" x14ac:dyDescent="0.25">
      <c r="A903" s="48"/>
      <c r="B903" s="43" t="s">
        <v>40</v>
      </c>
      <c r="C903" s="11"/>
      <c r="D903" s="21"/>
      <c r="E903" s="11"/>
      <c r="F903" s="21">
        <v>0</v>
      </c>
      <c r="G903" s="21">
        <v>0</v>
      </c>
      <c r="H903" s="21">
        <v>0</v>
      </c>
      <c r="I903" s="21">
        <v>0</v>
      </c>
      <c r="J903" s="21">
        <v>6968</v>
      </c>
      <c r="K903" s="21">
        <v>7020</v>
      </c>
      <c r="L903" s="21">
        <v>7300</v>
      </c>
      <c r="M903" s="21">
        <v>7527</v>
      </c>
      <c r="N903" s="21">
        <v>7749</v>
      </c>
      <c r="O903" s="21">
        <v>7971</v>
      </c>
      <c r="P903" s="21">
        <v>8217</v>
      </c>
      <c r="Q903" s="21">
        <v>8454</v>
      </c>
      <c r="R903" s="21">
        <v>8655</v>
      </c>
      <c r="S903" s="21">
        <v>8841</v>
      </c>
      <c r="T903" s="21">
        <v>9034</v>
      </c>
      <c r="U903" s="21">
        <v>9245</v>
      </c>
      <c r="V903" s="21">
        <v>13988</v>
      </c>
      <c r="W903" s="21">
        <v>38764</v>
      </c>
      <c r="X903" s="21">
        <v>44229</v>
      </c>
      <c r="Y903" s="21">
        <v>96981</v>
      </c>
      <c r="Z903" s="21">
        <v>64010.533442916174</v>
      </c>
      <c r="AA903"/>
      <c r="AB903"/>
      <c r="AC903"/>
      <c r="AD903"/>
      <c r="AE903"/>
      <c r="AF903"/>
      <c r="AG903"/>
      <c r="AH903"/>
      <c r="AI903"/>
    </row>
    <row r="904" spans="1:35" s="10" customFormat="1" x14ac:dyDescent="0.25">
      <c r="A904" s="48"/>
      <c r="B904" s="42" t="s">
        <v>2</v>
      </c>
      <c r="C904" s="11"/>
      <c r="D904" s="21"/>
      <c r="E904" s="51"/>
      <c r="F904" s="20">
        <v>0</v>
      </c>
      <c r="G904" s="20">
        <v>0</v>
      </c>
      <c r="H904" s="21">
        <v>0</v>
      </c>
      <c r="I904" s="20">
        <v>0</v>
      </c>
      <c r="J904" s="20">
        <v>209</v>
      </c>
      <c r="K904" s="20">
        <v>211</v>
      </c>
      <c r="L904" s="20">
        <v>219</v>
      </c>
      <c r="M904" s="20">
        <v>226</v>
      </c>
      <c r="N904" s="20">
        <v>232</v>
      </c>
      <c r="O904" s="20">
        <v>239</v>
      </c>
      <c r="P904" s="20">
        <v>246</v>
      </c>
      <c r="Q904" s="20">
        <v>254</v>
      </c>
      <c r="R904" s="20">
        <v>260</v>
      </c>
      <c r="S904" s="20">
        <v>265</v>
      </c>
      <c r="T904" s="20">
        <v>271</v>
      </c>
      <c r="U904" s="20">
        <v>277</v>
      </c>
      <c r="V904" s="20">
        <v>420</v>
      </c>
      <c r="W904" s="20">
        <v>1162</v>
      </c>
      <c r="X904" s="20">
        <v>1327</v>
      </c>
      <c r="Y904" s="20">
        <v>2909</v>
      </c>
      <c r="Z904" s="20">
        <v>1920.0846170989744</v>
      </c>
      <c r="AA904"/>
      <c r="AB904"/>
      <c r="AC904"/>
      <c r="AD904"/>
      <c r="AE904"/>
      <c r="AF904"/>
      <c r="AG904"/>
      <c r="AH904"/>
      <c r="AI904"/>
    </row>
    <row r="905" spans="1:35" s="10" customFormat="1" x14ac:dyDescent="0.25">
      <c r="A905" s="48"/>
      <c r="B905" s="42" t="s">
        <v>41</v>
      </c>
      <c r="C905" s="11"/>
      <c r="D905" s="21"/>
      <c r="E905" s="51"/>
      <c r="F905" s="20">
        <v>0</v>
      </c>
      <c r="G905" s="20">
        <v>0</v>
      </c>
      <c r="H905" s="21">
        <v>0</v>
      </c>
      <c r="I905" s="20">
        <v>0</v>
      </c>
      <c r="J905" s="20">
        <v>1291</v>
      </c>
      <c r="K905" s="20">
        <v>1302</v>
      </c>
      <c r="L905" s="20">
        <v>1354</v>
      </c>
      <c r="M905" s="20">
        <v>1395</v>
      </c>
      <c r="N905" s="20">
        <v>1436</v>
      </c>
      <c r="O905" s="20">
        <v>1478</v>
      </c>
      <c r="P905" s="20">
        <v>1523</v>
      </c>
      <c r="Q905" s="20">
        <v>1568</v>
      </c>
      <c r="R905" s="20">
        <v>1605</v>
      </c>
      <c r="S905" s="20">
        <v>1639</v>
      </c>
      <c r="T905" s="20">
        <v>1675</v>
      </c>
      <c r="U905" s="20">
        <v>1714</v>
      </c>
      <c r="V905" s="20">
        <v>2593</v>
      </c>
      <c r="W905" s="20">
        <v>7186</v>
      </c>
      <c r="X905" s="20">
        <v>8201</v>
      </c>
      <c r="Y905" s="20">
        <v>17980</v>
      </c>
      <c r="Z905" s="20">
        <v>11867.269143200265</v>
      </c>
      <c r="AA905"/>
      <c r="AB905"/>
      <c r="AC905"/>
      <c r="AD905"/>
      <c r="AE905"/>
      <c r="AF905"/>
      <c r="AG905"/>
      <c r="AH905"/>
      <c r="AI905"/>
    </row>
    <row r="906" spans="1:35" s="10" customFormat="1" x14ac:dyDescent="0.25">
      <c r="A906" s="48"/>
      <c r="B906" s="43" t="s">
        <v>42</v>
      </c>
      <c r="C906" s="11"/>
      <c r="D906" s="21"/>
      <c r="E906" s="11"/>
      <c r="F906" s="21">
        <v>0</v>
      </c>
      <c r="G906" s="21">
        <v>0</v>
      </c>
      <c r="H906" s="21">
        <v>0</v>
      </c>
      <c r="I906" s="21">
        <v>0</v>
      </c>
      <c r="J906" s="21">
        <v>8468</v>
      </c>
      <c r="K906" s="21">
        <v>8533</v>
      </c>
      <c r="L906" s="21">
        <v>8873</v>
      </c>
      <c r="M906" s="21">
        <v>9148</v>
      </c>
      <c r="N906" s="21">
        <v>9417</v>
      </c>
      <c r="O906" s="21">
        <v>9688</v>
      </c>
      <c r="P906" s="21">
        <v>9986</v>
      </c>
      <c r="Q906" s="21">
        <v>10276</v>
      </c>
      <c r="R906" s="21">
        <v>10520</v>
      </c>
      <c r="S906" s="21">
        <v>10745</v>
      </c>
      <c r="T906" s="21">
        <v>10980</v>
      </c>
      <c r="U906" s="21">
        <v>11236</v>
      </c>
      <c r="V906" s="21">
        <v>17001</v>
      </c>
      <c r="W906" s="21">
        <v>47112</v>
      </c>
      <c r="X906" s="21">
        <v>53757</v>
      </c>
      <c r="Y906" s="21">
        <v>117870</v>
      </c>
      <c r="Z906" s="21">
        <v>77797.887203215418</v>
      </c>
      <c r="AA906"/>
      <c r="AB906"/>
      <c r="AC906"/>
      <c r="AD906"/>
      <c r="AE906"/>
      <c r="AF906"/>
      <c r="AG906"/>
      <c r="AH906"/>
      <c r="AI906"/>
    </row>
    <row r="907" spans="1:35" s="60" customFormat="1" x14ac:dyDescent="0.25">
      <c r="A907" s="197" t="s">
        <v>148</v>
      </c>
      <c r="B907" s="198" t="s">
        <v>149</v>
      </c>
      <c r="C907" s="199" t="s">
        <v>52</v>
      </c>
      <c r="D907" s="200">
        <v>4435</v>
      </c>
      <c r="E907" s="11" t="s">
        <v>34</v>
      </c>
      <c r="F907" s="21">
        <v>69343</v>
      </c>
      <c r="G907" s="21">
        <v>49175</v>
      </c>
      <c r="H907" s="21">
        <v>118518</v>
      </c>
      <c r="I907" s="21">
        <v>31656</v>
      </c>
      <c r="J907" s="21">
        <v>4589</v>
      </c>
      <c r="K907" s="21">
        <v>0</v>
      </c>
      <c r="L907" s="21">
        <v>0</v>
      </c>
      <c r="M907" s="21">
        <v>0</v>
      </c>
      <c r="N907" s="21">
        <v>0</v>
      </c>
      <c r="O907" s="21">
        <v>0</v>
      </c>
      <c r="P907" s="21">
        <v>0</v>
      </c>
      <c r="Q907" s="21">
        <v>0</v>
      </c>
      <c r="R907" s="21">
        <v>0</v>
      </c>
      <c r="S907" s="21">
        <v>0</v>
      </c>
      <c r="T907" s="21">
        <v>0</v>
      </c>
      <c r="U907" s="21">
        <v>0</v>
      </c>
      <c r="V907" s="21">
        <v>36245</v>
      </c>
      <c r="W907" s="21">
        <v>0</v>
      </c>
      <c r="X907" s="21">
        <v>0</v>
      </c>
      <c r="Y907" s="21">
        <v>36245</v>
      </c>
      <c r="Z907" s="21">
        <v>144124.0442835766</v>
      </c>
      <c r="AA907"/>
      <c r="AB907"/>
      <c r="AC907"/>
      <c r="AD907"/>
      <c r="AE907"/>
      <c r="AF907"/>
      <c r="AG907"/>
      <c r="AH907"/>
      <c r="AI907"/>
    </row>
    <row r="908" spans="1:35" s="10" customFormat="1" ht="38.25" x14ac:dyDescent="0.25">
      <c r="A908" s="197"/>
      <c r="B908" s="198"/>
      <c r="C908" s="199"/>
      <c r="D908" s="200"/>
      <c r="E908" s="18" t="s">
        <v>35</v>
      </c>
      <c r="F908" s="19"/>
      <c r="G908" s="20"/>
      <c r="H908" s="21">
        <v>0</v>
      </c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>
        <v>0</v>
      </c>
      <c r="W908" s="20">
        <v>0</v>
      </c>
      <c r="X908" s="20">
        <v>0</v>
      </c>
      <c r="Y908" s="14">
        <v>0</v>
      </c>
      <c r="Z908" s="14">
        <v>0</v>
      </c>
      <c r="AA908"/>
      <c r="AB908"/>
      <c r="AC908"/>
      <c r="AD908"/>
      <c r="AE908"/>
      <c r="AF908"/>
      <c r="AG908"/>
      <c r="AH908"/>
      <c r="AI908"/>
    </row>
    <row r="909" spans="1:35" s="10" customFormat="1" x14ac:dyDescent="0.25">
      <c r="A909" s="197"/>
      <c r="B909" s="198"/>
      <c r="C909" s="199"/>
      <c r="D909" s="200"/>
      <c r="E909" s="18" t="s">
        <v>36</v>
      </c>
      <c r="F909" s="19"/>
      <c r="G909" s="20"/>
      <c r="H909" s="21">
        <v>0</v>
      </c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>
        <v>0</v>
      </c>
      <c r="W909" s="20">
        <v>0</v>
      </c>
      <c r="X909" s="20">
        <v>0</v>
      </c>
      <c r="Y909" s="14">
        <v>0</v>
      </c>
      <c r="Z909" s="14">
        <v>0</v>
      </c>
      <c r="AA909"/>
      <c r="AB909"/>
      <c r="AC909"/>
      <c r="AD909"/>
      <c r="AE909"/>
      <c r="AF909"/>
      <c r="AG909"/>
      <c r="AH909"/>
      <c r="AI909"/>
    </row>
    <row r="910" spans="1:35" s="10" customFormat="1" x14ac:dyDescent="0.25">
      <c r="A910" s="197"/>
      <c r="B910" s="198"/>
      <c r="C910" s="199"/>
      <c r="D910" s="200"/>
      <c r="E910" s="18" t="s">
        <v>37</v>
      </c>
      <c r="F910" s="19">
        <v>69343</v>
      </c>
      <c r="G910" s="19">
        <v>49175</v>
      </c>
      <c r="H910" s="14">
        <v>118518</v>
      </c>
      <c r="I910" s="20">
        <v>31656</v>
      </c>
      <c r="J910" s="20">
        <v>4589</v>
      </c>
      <c r="K910" s="20">
        <v>0</v>
      </c>
      <c r="L910" s="20">
        <v>0</v>
      </c>
      <c r="M910" s="20">
        <v>0</v>
      </c>
      <c r="N910" s="20">
        <v>0</v>
      </c>
      <c r="O910" s="20">
        <v>0</v>
      </c>
      <c r="P910" s="20">
        <v>0</v>
      </c>
      <c r="Q910" s="20">
        <v>0</v>
      </c>
      <c r="R910" s="20">
        <v>0</v>
      </c>
      <c r="S910" s="20">
        <v>0</v>
      </c>
      <c r="T910" s="20">
        <v>0</v>
      </c>
      <c r="U910" s="20">
        <v>0</v>
      </c>
      <c r="V910" s="20">
        <v>36245</v>
      </c>
      <c r="W910" s="20">
        <v>0</v>
      </c>
      <c r="X910" s="20">
        <v>0</v>
      </c>
      <c r="Y910" s="14">
        <v>36245</v>
      </c>
      <c r="Z910" s="14">
        <v>144124.0442835766</v>
      </c>
      <c r="AA910"/>
      <c r="AB910"/>
      <c r="AC910"/>
      <c r="AD910"/>
      <c r="AE910"/>
      <c r="AF910"/>
      <c r="AG910"/>
      <c r="AH910"/>
      <c r="AI910"/>
    </row>
    <row r="911" spans="1:35" s="10" customFormat="1" ht="63.75" x14ac:dyDescent="0.25">
      <c r="A911" s="197"/>
      <c r="B911" s="198"/>
      <c r="C911" s="199"/>
      <c r="D911" s="200"/>
      <c r="E911" s="18" t="s">
        <v>38</v>
      </c>
      <c r="F911" s="19"/>
      <c r="G911" s="20"/>
      <c r="H911" s="21">
        <v>0</v>
      </c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>
        <v>0</v>
      </c>
      <c r="W911" s="20">
        <v>0</v>
      </c>
      <c r="X911" s="20">
        <v>0</v>
      </c>
      <c r="Y911" s="14">
        <v>0</v>
      </c>
      <c r="Z911" s="14">
        <v>0</v>
      </c>
      <c r="AA911"/>
      <c r="AB911"/>
      <c r="AC911"/>
      <c r="AD911"/>
      <c r="AE911"/>
      <c r="AF911"/>
      <c r="AG911"/>
      <c r="AH911"/>
      <c r="AI911"/>
    </row>
    <row r="912" spans="1:35" s="8" customFormat="1" x14ac:dyDescent="0.25">
      <c r="A912" s="22"/>
      <c r="B912" s="23" t="s">
        <v>0</v>
      </c>
      <c r="C912" s="18"/>
      <c r="D912" s="19"/>
      <c r="E912" s="18"/>
      <c r="F912" s="19">
        <v>5705</v>
      </c>
      <c r="G912" s="20">
        <v>4046</v>
      </c>
      <c r="H912" s="21">
        <v>9751</v>
      </c>
      <c r="I912" s="20">
        <v>2605</v>
      </c>
      <c r="J912" s="20">
        <v>378</v>
      </c>
      <c r="K912" s="20">
        <v>0</v>
      </c>
      <c r="L912" s="20">
        <v>0</v>
      </c>
      <c r="M912" s="20">
        <v>0</v>
      </c>
      <c r="N912" s="20">
        <v>0</v>
      </c>
      <c r="O912" s="20">
        <v>0</v>
      </c>
      <c r="P912" s="20">
        <v>0</v>
      </c>
      <c r="Q912" s="20">
        <v>0</v>
      </c>
      <c r="R912" s="20">
        <v>0</v>
      </c>
      <c r="S912" s="20">
        <v>0</v>
      </c>
      <c r="T912" s="20">
        <v>0</v>
      </c>
      <c r="U912" s="20">
        <v>0</v>
      </c>
      <c r="V912" s="20">
        <v>2983</v>
      </c>
      <c r="W912" s="20">
        <v>0</v>
      </c>
      <c r="X912" s="20">
        <v>0</v>
      </c>
      <c r="Y912" s="14">
        <v>2983</v>
      </c>
      <c r="Z912" s="14">
        <v>11858.500386234042</v>
      </c>
      <c r="AA912"/>
      <c r="AB912"/>
      <c r="AC912"/>
      <c r="AD912"/>
      <c r="AE912"/>
      <c r="AF912"/>
      <c r="AG912"/>
      <c r="AH912"/>
      <c r="AI912"/>
    </row>
    <row r="913" spans="1:35" s="8" customFormat="1" x14ac:dyDescent="0.25">
      <c r="A913" s="22"/>
      <c r="B913" s="23" t="s">
        <v>1</v>
      </c>
      <c r="C913" s="18"/>
      <c r="D913" s="19"/>
      <c r="E913" s="18"/>
      <c r="F913" s="19">
        <v>22821</v>
      </c>
      <c r="G913" s="20">
        <v>16184</v>
      </c>
      <c r="H913" s="21">
        <v>39005</v>
      </c>
      <c r="I913" s="20">
        <v>10418</v>
      </c>
      <c r="J913" s="20">
        <v>1510</v>
      </c>
      <c r="K913" s="20">
        <v>0</v>
      </c>
      <c r="L913" s="20">
        <v>0</v>
      </c>
      <c r="M913" s="20">
        <v>0</v>
      </c>
      <c r="N913" s="20">
        <v>0</v>
      </c>
      <c r="O913" s="20">
        <v>0</v>
      </c>
      <c r="P913" s="20">
        <v>0</v>
      </c>
      <c r="Q913" s="20">
        <v>0</v>
      </c>
      <c r="R913" s="20">
        <v>0</v>
      </c>
      <c r="S913" s="20">
        <v>0</v>
      </c>
      <c r="T913" s="20">
        <v>0</v>
      </c>
      <c r="U913" s="20">
        <v>0</v>
      </c>
      <c r="V913" s="20">
        <v>11928</v>
      </c>
      <c r="W913" s="20">
        <v>0</v>
      </c>
      <c r="X913" s="20">
        <v>0</v>
      </c>
      <c r="Y913" s="14">
        <v>11928</v>
      </c>
      <c r="Z913" s="14">
        <v>47431.717193840646</v>
      </c>
      <c r="AA913"/>
      <c r="AB913"/>
      <c r="AC913"/>
      <c r="AD913"/>
      <c r="AE913"/>
      <c r="AF913"/>
      <c r="AG913"/>
      <c r="AH913"/>
      <c r="AI913"/>
    </row>
    <row r="914" spans="1:35" s="8" customFormat="1" x14ac:dyDescent="0.25">
      <c r="A914" s="22"/>
      <c r="B914" s="23" t="s">
        <v>39</v>
      </c>
      <c r="C914" s="18"/>
      <c r="D914" s="19"/>
      <c r="E914" s="18"/>
      <c r="F914" s="19">
        <v>28527</v>
      </c>
      <c r="G914" s="20">
        <v>20230</v>
      </c>
      <c r="H914" s="21">
        <v>48757</v>
      </c>
      <c r="I914" s="20">
        <v>13023</v>
      </c>
      <c r="J914" s="20">
        <v>1888</v>
      </c>
      <c r="K914" s="20">
        <v>0</v>
      </c>
      <c r="L914" s="20">
        <v>0</v>
      </c>
      <c r="M914" s="20">
        <v>0</v>
      </c>
      <c r="N914" s="20">
        <v>0</v>
      </c>
      <c r="O914" s="20">
        <v>0</v>
      </c>
      <c r="P914" s="20">
        <v>0</v>
      </c>
      <c r="Q914" s="20">
        <v>0</v>
      </c>
      <c r="R914" s="20">
        <v>0</v>
      </c>
      <c r="S914" s="20">
        <v>0</v>
      </c>
      <c r="T914" s="20">
        <v>0</v>
      </c>
      <c r="U914" s="20">
        <v>0</v>
      </c>
      <c r="V914" s="20">
        <v>14911</v>
      </c>
      <c r="W914" s="20">
        <v>0</v>
      </c>
      <c r="X914" s="20">
        <v>0</v>
      </c>
      <c r="Y914" s="14">
        <v>14911</v>
      </c>
      <c r="Z914" s="14">
        <v>59291.217580074685</v>
      </c>
      <c r="AA914"/>
      <c r="AB914"/>
      <c r="AC914"/>
      <c r="AD914"/>
      <c r="AE914"/>
      <c r="AF914"/>
      <c r="AG914"/>
      <c r="AH914"/>
      <c r="AI914"/>
    </row>
    <row r="915" spans="1:35" s="10" customFormat="1" x14ac:dyDescent="0.25">
      <c r="A915" s="24"/>
      <c r="B915" s="25" t="s">
        <v>40</v>
      </c>
      <c r="C915" s="15"/>
      <c r="D915" s="14"/>
      <c r="E915" s="15"/>
      <c r="F915" s="14">
        <v>57053</v>
      </c>
      <c r="G915" s="21">
        <v>40460</v>
      </c>
      <c r="H915" s="21">
        <v>97513</v>
      </c>
      <c r="I915" s="21">
        <v>26046</v>
      </c>
      <c r="J915" s="21">
        <v>3776</v>
      </c>
      <c r="K915" s="21">
        <v>0</v>
      </c>
      <c r="L915" s="21">
        <v>0</v>
      </c>
      <c r="M915" s="21">
        <v>0</v>
      </c>
      <c r="N915" s="21">
        <v>0</v>
      </c>
      <c r="O915" s="21">
        <v>0</v>
      </c>
      <c r="P915" s="21">
        <v>0</v>
      </c>
      <c r="Q915" s="21">
        <v>0</v>
      </c>
      <c r="R915" s="21">
        <v>0</v>
      </c>
      <c r="S915" s="21">
        <v>0</v>
      </c>
      <c r="T915" s="21">
        <v>0</v>
      </c>
      <c r="U915" s="21">
        <v>0</v>
      </c>
      <c r="V915" s="21">
        <v>29822</v>
      </c>
      <c r="W915" s="21">
        <v>0</v>
      </c>
      <c r="X915" s="21">
        <v>0</v>
      </c>
      <c r="Y915" s="14">
        <v>29822</v>
      </c>
      <c r="Z915" s="14">
        <v>118581.43516014937</v>
      </c>
      <c r="AA915"/>
      <c r="AB915"/>
      <c r="AC915"/>
      <c r="AD915"/>
      <c r="AE915"/>
      <c r="AF915"/>
      <c r="AG915"/>
      <c r="AH915"/>
      <c r="AI915"/>
    </row>
    <row r="916" spans="1:35" s="8" customFormat="1" x14ac:dyDescent="0.25">
      <c r="A916" s="22"/>
      <c r="B916" s="23" t="s">
        <v>2</v>
      </c>
      <c r="C916" s="18"/>
      <c r="D916" s="19"/>
      <c r="E916" s="18"/>
      <c r="F916" s="19">
        <v>1712</v>
      </c>
      <c r="G916" s="20">
        <v>1214</v>
      </c>
      <c r="H916" s="21">
        <v>2926</v>
      </c>
      <c r="I916" s="20">
        <v>781</v>
      </c>
      <c r="J916" s="20">
        <v>113</v>
      </c>
      <c r="K916" s="20">
        <v>0</v>
      </c>
      <c r="L916" s="20">
        <v>0</v>
      </c>
      <c r="M916" s="20">
        <v>0</v>
      </c>
      <c r="N916" s="20">
        <v>0</v>
      </c>
      <c r="O916" s="20">
        <v>0</v>
      </c>
      <c r="P916" s="20">
        <v>0</v>
      </c>
      <c r="Q916" s="20">
        <v>0</v>
      </c>
      <c r="R916" s="20">
        <v>0</v>
      </c>
      <c r="S916" s="20">
        <v>0</v>
      </c>
      <c r="T916" s="20">
        <v>0</v>
      </c>
      <c r="U916" s="20">
        <v>0</v>
      </c>
      <c r="V916" s="20">
        <v>894</v>
      </c>
      <c r="W916" s="20">
        <v>0</v>
      </c>
      <c r="X916" s="20">
        <v>0</v>
      </c>
      <c r="Y916" s="14">
        <v>894</v>
      </c>
      <c r="Z916" s="14">
        <v>3557.4894165011783</v>
      </c>
      <c r="AA916"/>
      <c r="AB916"/>
      <c r="AC916"/>
      <c r="AD916"/>
      <c r="AE916"/>
      <c r="AF916"/>
      <c r="AG916"/>
      <c r="AH916"/>
      <c r="AI916"/>
    </row>
    <row r="917" spans="1:35" s="8" customFormat="1" x14ac:dyDescent="0.25">
      <c r="A917" s="22"/>
      <c r="B917" s="23" t="s">
        <v>41</v>
      </c>
      <c r="C917" s="18"/>
      <c r="D917" s="19"/>
      <c r="E917" s="18"/>
      <c r="F917" s="19">
        <v>10578</v>
      </c>
      <c r="G917" s="20">
        <v>7501</v>
      </c>
      <c r="H917" s="21">
        <v>18079</v>
      </c>
      <c r="I917" s="20">
        <v>4829</v>
      </c>
      <c r="J917" s="20">
        <v>700</v>
      </c>
      <c r="K917" s="20">
        <v>0</v>
      </c>
      <c r="L917" s="20">
        <v>0</v>
      </c>
      <c r="M917" s="20">
        <v>0</v>
      </c>
      <c r="N917" s="20">
        <v>0</v>
      </c>
      <c r="O917" s="20">
        <v>0</v>
      </c>
      <c r="P917" s="20">
        <v>0</v>
      </c>
      <c r="Q917" s="20">
        <v>0</v>
      </c>
      <c r="R917" s="20">
        <v>0</v>
      </c>
      <c r="S917" s="20">
        <v>0</v>
      </c>
      <c r="T917" s="20">
        <v>0</v>
      </c>
      <c r="U917" s="20">
        <v>0</v>
      </c>
      <c r="V917" s="20">
        <v>5529</v>
      </c>
      <c r="W917" s="20">
        <v>0</v>
      </c>
      <c r="X917" s="20">
        <v>0</v>
      </c>
      <c r="Y917" s="14">
        <v>5529</v>
      </c>
      <c r="Z917" s="14">
        <v>21985.119706926034</v>
      </c>
      <c r="AA917"/>
      <c r="AB917"/>
      <c r="AC917"/>
      <c r="AD917"/>
      <c r="AE917"/>
      <c r="AF917"/>
      <c r="AG917"/>
      <c r="AH917"/>
      <c r="AI917"/>
    </row>
    <row r="918" spans="1:35" s="8" customFormat="1" x14ac:dyDescent="0.25">
      <c r="A918" s="22"/>
      <c r="B918" s="25" t="s">
        <v>42</v>
      </c>
      <c r="C918" s="15"/>
      <c r="D918" s="14"/>
      <c r="E918" s="15"/>
      <c r="F918" s="14">
        <v>69343</v>
      </c>
      <c r="G918" s="21">
        <v>49175</v>
      </c>
      <c r="H918" s="21">
        <v>118518</v>
      </c>
      <c r="I918" s="21">
        <v>31656</v>
      </c>
      <c r="J918" s="21">
        <v>4589</v>
      </c>
      <c r="K918" s="21">
        <v>0</v>
      </c>
      <c r="L918" s="21">
        <v>0</v>
      </c>
      <c r="M918" s="21">
        <v>0</v>
      </c>
      <c r="N918" s="21">
        <v>0</v>
      </c>
      <c r="O918" s="21">
        <v>0</v>
      </c>
      <c r="P918" s="21">
        <v>0</v>
      </c>
      <c r="Q918" s="21">
        <v>0</v>
      </c>
      <c r="R918" s="21">
        <v>0</v>
      </c>
      <c r="S918" s="21">
        <v>0</v>
      </c>
      <c r="T918" s="21">
        <v>0</v>
      </c>
      <c r="U918" s="21">
        <v>0</v>
      </c>
      <c r="V918" s="21">
        <v>36245</v>
      </c>
      <c r="W918" s="21">
        <v>0</v>
      </c>
      <c r="X918" s="21">
        <v>0</v>
      </c>
      <c r="Y918" s="14">
        <v>36245</v>
      </c>
      <c r="Z918" s="14">
        <v>144124.0442835766</v>
      </c>
      <c r="AA918"/>
      <c r="AB918"/>
      <c r="AC918"/>
      <c r="AD918"/>
      <c r="AE918"/>
      <c r="AF918"/>
      <c r="AG918"/>
      <c r="AH918"/>
      <c r="AI918"/>
    </row>
    <row r="919" spans="1:35" s="4" customFormat="1" x14ac:dyDescent="0.25">
      <c r="A919"/>
      <c r="B919"/>
      <c r="C919"/>
      <c r="D919"/>
      <c r="E919"/>
      <c r="F919" s="61"/>
      <c r="G919" s="61"/>
      <c r="H919" s="62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</row>
    <row r="920" spans="1:35" s="4" customFormat="1" x14ac:dyDescent="0.25">
      <c r="A920"/>
      <c r="B920"/>
      <c r="C920"/>
      <c r="D920"/>
      <c r="E920"/>
      <c r="F920" s="61"/>
      <c r="G920" s="63"/>
      <c r="H920" s="64"/>
      <c r="I920" s="61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  <c r="AA920"/>
      <c r="AB920"/>
      <c r="AC920"/>
      <c r="AD920"/>
      <c r="AE920"/>
      <c r="AF920"/>
      <c r="AG920"/>
      <c r="AH920"/>
      <c r="AI920"/>
    </row>
    <row r="921" spans="1:35" s="4" customFormat="1" x14ac:dyDescent="0.25">
      <c r="A921"/>
      <c r="B921"/>
      <c r="C921"/>
      <c r="D921"/>
      <c r="E921"/>
      <c r="F921"/>
      <c r="G921"/>
      <c r="H921" s="46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</row>
    <row r="922" spans="1:35" s="4" customFormat="1" x14ac:dyDescent="0.25">
      <c r="A922"/>
      <c r="B922"/>
      <c r="C922"/>
      <c r="D922"/>
      <c r="E922"/>
      <c r="F922"/>
      <c r="G922"/>
      <c r="H922" s="46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</row>
    <row r="923" spans="1:35" s="4" customFormat="1" x14ac:dyDescent="0.25">
      <c r="A923"/>
      <c r="B923"/>
      <c r="C923"/>
      <c r="D923"/>
      <c r="E923"/>
      <c r="F923"/>
      <c r="G923"/>
      <c r="H923" s="46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</row>
    <row r="924" spans="1:35" s="4" customFormat="1" x14ac:dyDescent="0.25">
      <c r="A924"/>
      <c r="B924"/>
      <c r="C924"/>
      <c r="D924"/>
      <c r="E924"/>
      <c r="F924"/>
      <c r="G924"/>
      <c r="H924" s="46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</row>
    <row r="925" spans="1:35" s="4" customFormat="1" x14ac:dyDescent="0.25">
      <c r="A925"/>
      <c r="B925"/>
      <c r="C925"/>
      <c r="D925"/>
      <c r="E925"/>
      <c r="F925" s="61"/>
      <c r="G925"/>
      <c r="H925" s="46"/>
      <c r="I925" s="61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</row>
    <row r="926" spans="1:35" s="4" customFormat="1" x14ac:dyDescent="0.25">
      <c r="A926"/>
      <c r="B926"/>
      <c r="C926"/>
      <c r="D926"/>
      <c r="E926"/>
      <c r="F926"/>
      <c r="G926"/>
      <c r="H926" s="4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</row>
    <row r="927" spans="1:35" s="4" customFormat="1" x14ac:dyDescent="0.25">
      <c r="A927"/>
      <c r="B927"/>
      <c r="C927"/>
      <c r="D927"/>
      <c r="E927"/>
      <c r="F927"/>
      <c r="G927"/>
      <c r="H927" s="46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</row>
    <row r="928" spans="1:35" s="4" customFormat="1" x14ac:dyDescent="0.25">
      <c r="A928"/>
      <c r="B928"/>
      <c r="C928"/>
      <c r="D928"/>
      <c r="E928"/>
      <c r="F928"/>
      <c r="G928"/>
      <c r="H928" s="46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</row>
    <row r="929" spans="1:35" s="4" customFormat="1" x14ac:dyDescent="0.25">
      <c r="A929"/>
      <c r="B929"/>
      <c r="C929"/>
      <c r="D929"/>
      <c r="E929"/>
      <c r="F929"/>
      <c r="G929"/>
      <c r="H929" s="46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</row>
    <row r="930" spans="1:35" s="4" customFormat="1" x14ac:dyDescent="0.25">
      <c r="A930"/>
      <c r="B930"/>
      <c r="C930"/>
      <c r="D930"/>
      <c r="E930"/>
      <c r="F930"/>
      <c r="G930"/>
      <c r="H930" s="46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</row>
    <row r="931" spans="1:35" x14ac:dyDescent="0.25">
      <c r="A931"/>
      <c r="B931"/>
      <c r="C931"/>
      <c r="D931"/>
      <c r="E931"/>
      <c r="F931"/>
      <c r="G931"/>
      <c r="H931" s="46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</row>
    <row r="932" spans="1:35" s="4" customFormat="1" x14ac:dyDescent="0.25">
      <c r="A932"/>
      <c r="B932"/>
      <c r="C932"/>
      <c r="D932"/>
      <c r="E932"/>
      <c r="F932"/>
      <c r="G932"/>
      <c r="H932" s="46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</row>
    <row r="933" spans="1:35" x14ac:dyDescent="0.25">
      <c r="A933"/>
      <c r="B933"/>
      <c r="C933"/>
      <c r="D933"/>
      <c r="E933"/>
      <c r="F933"/>
      <c r="G933"/>
      <c r="H933" s="46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</row>
    <row r="934" spans="1:35" x14ac:dyDescent="0.25">
      <c r="A934"/>
      <c r="B934"/>
      <c r="C934"/>
      <c r="D934"/>
      <c r="E934"/>
      <c r="F934"/>
      <c r="G934"/>
      <c r="H934" s="46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</row>
    <row r="935" spans="1:35" x14ac:dyDescent="0.25">
      <c r="A935"/>
      <c r="B935"/>
      <c r="C935"/>
      <c r="D935"/>
      <c r="E935"/>
      <c r="F935"/>
      <c r="G935"/>
      <c r="H935" s="46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</row>
    <row r="936" spans="1:35" x14ac:dyDescent="0.25">
      <c r="A936"/>
      <c r="B936"/>
      <c r="C936"/>
      <c r="D936"/>
      <c r="E936"/>
      <c r="F936"/>
      <c r="G936"/>
      <c r="H936" s="4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</row>
    <row r="937" spans="1:35" s="4" customFormat="1" x14ac:dyDescent="0.25">
      <c r="A937"/>
      <c r="B937"/>
      <c r="C937"/>
      <c r="D937"/>
      <c r="E937"/>
      <c r="F937"/>
      <c r="G937"/>
      <c r="H937" s="46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</row>
    <row r="938" spans="1:35" x14ac:dyDescent="0.25">
      <c r="A938"/>
      <c r="B938"/>
      <c r="C938"/>
      <c r="D938"/>
      <c r="E938"/>
      <c r="F938"/>
      <c r="G938"/>
      <c r="H938" s="46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</row>
    <row r="939" spans="1:35" x14ac:dyDescent="0.25">
      <c r="A939"/>
      <c r="B939"/>
      <c r="C939"/>
      <c r="D939"/>
      <c r="E939"/>
      <c r="F939"/>
      <c r="G939"/>
      <c r="H939" s="46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</row>
    <row r="940" spans="1:35" x14ac:dyDescent="0.25">
      <c r="A940"/>
      <c r="B940"/>
      <c r="C940"/>
      <c r="D940"/>
      <c r="E940"/>
      <c r="F940"/>
      <c r="G940"/>
      <c r="H940" s="46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</row>
    <row r="941" spans="1:35" x14ac:dyDescent="0.25">
      <c r="A941"/>
      <c r="B941"/>
      <c r="C941"/>
      <c r="D941"/>
      <c r="E941"/>
      <c r="F941"/>
      <c r="G941"/>
      <c r="H941" s="46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</row>
    <row r="942" spans="1:35" s="4" customFormat="1" x14ac:dyDescent="0.25">
      <c r="A942"/>
      <c r="B942"/>
      <c r="C942"/>
      <c r="D942"/>
      <c r="E942"/>
      <c r="F942"/>
      <c r="G942"/>
      <c r="H942" s="46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</row>
    <row r="943" spans="1:35" x14ac:dyDescent="0.25">
      <c r="A943"/>
      <c r="B943"/>
      <c r="C943"/>
      <c r="D943"/>
      <c r="E943"/>
      <c r="F943"/>
      <c r="G943"/>
      <c r="H943" s="46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</row>
    <row r="944" spans="1:35" x14ac:dyDescent="0.25">
      <c r="A944"/>
      <c r="B944"/>
      <c r="C944"/>
      <c r="D944"/>
      <c r="E944"/>
      <c r="F944"/>
      <c r="G944"/>
      <c r="H944" s="46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</row>
    <row r="945" spans="1:47" x14ac:dyDescent="0.25">
      <c r="A945"/>
      <c r="B945"/>
      <c r="C945"/>
      <c r="D945"/>
      <c r="E945"/>
      <c r="F945"/>
      <c r="G945"/>
      <c r="H945" s="46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</row>
    <row r="946" spans="1:47" x14ac:dyDescent="0.25">
      <c r="A946"/>
      <c r="B946"/>
      <c r="C946"/>
      <c r="D946"/>
      <c r="E946"/>
      <c r="F946"/>
      <c r="G946"/>
      <c r="H946" s="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</row>
    <row r="947" spans="1:47" x14ac:dyDescent="0.25">
      <c r="A947"/>
      <c r="B947"/>
      <c r="C947"/>
      <c r="D947"/>
      <c r="E947"/>
      <c r="F947"/>
      <c r="G947"/>
      <c r="H947" s="46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</row>
    <row r="948" spans="1:47" x14ac:dyDescent="0.25">
      <c r="A948"/>
      <c r="B948"/>
      <c r="C948"/>
      <c r="D948"/>
      <c r="E948"/>
      <c r="F948"/>
      <c r="G948"/>
      <c r="H948" s="46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</row>
    <row r="949" spans="1:47" x14ac:dyDescent="0.25">
      <c r="A949"/>
      <c r="B949"/>
      <c r="C949"/>
      <c r="D949"/>
      <c r="E949"/>
      <c r="F949"/>
      <c r="G949"/>
      <c r="H949" s="46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</row>
    <row r="950" spans="1:47" x14ac:dyDescent="0.25">
      <c r="A950"/>
      <c r="B950"/>
      <c r="C950"/>
      <c r="D950"/>
      <c r="E950"/>
      <c r="F950"/>
      <c r="G950"/>
      <c r="H950" s="46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</row>
    <row r="951" spans="1:47" x14ac:dyDescent="0.25">
      <c r="A951"/>
      <c r="B951"/>
      <c r="C951"/>
      <c r="D951"/>
      <c r="E951"/>
      <c r="F951"/>
      <c r="G951"/>
      <c r="H951" s="46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</row>
    <row r="952" spans="1:47" x14ac:dyDescent="0.25">
      <c r="A952"/>
      <c r="B952"/>
      <c r="C952"/>
      <c r="D952"/>
      <c r="E952"/>
      <c r="F952"/>
      <c r="G952"/>
      <c r="H952" s="46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</row>
    <row r="953" spans="1:47" x14ac:dyDescent="0.25">
      <c r="A953"/>
      <c r="B953"/>
      <c r="C953"/>
      <c r="D953"/>
      <c r="E953"/>
      <c r="F953"/>
      <c r="G953"/>
      <c r="H953" s="46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</row>
    <row r="954" spans="1:47" x14ac:dyDescent="0.25">
      <c r="A954"/>
      <c r="B954"/>
      <c r="C954"/>
      <c r="D954"/>
      <c r="E954"/>
      <c r="F954"/>
      <c r="G954"/>
      <c r="H954" s="46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</row>
    <row r="955" spans="1:47" customFormat="1" x14ac:dyDescent="0.25">
      <c r="H955" s="46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spans="1:47" customFormat="1" x14ac:dyDescent="0.25">
      <c r="H956" s="46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spans="1:47" customFormat="1" x14ac:dyDescent="0.25">
      <c r="H957" s="46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spans="1:47" customFormat="1" x14ac:dyDescent="0.25">
      <c r="H958" s="46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spans="1:47" customFormat="1" x14ac:dyDescent="0.25">
      <c r="H959" s="46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spans="1:47" customFormat="1" x14ac:dyDescent="0.25">
      <c r="H960" s="46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spans="8:47" customFormat="1" x14ac:dyDescent="0.25">
      <c r="H961" s="46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spans="8:47" customFormat="1" x14ac:dyDescent="0.25">
      <c r="H962" s="46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spans="8:47" customFormat="1" x14ac:dyDescent="0.25">
      <c r="H963" s="46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spans="8:47" customFormat="1" x14ac:dyDescent="0.25">
      <c r="H964" s="46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spans="8:47" customFormat="1" x14ac:dyDescent="0.25">
      <c r="H965" s="46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spans="8:47" customFormat="1" x14ac:dyDescent="0.25">
      <c r="H966" s="46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spans="8:47" customFormat="1" x14ac:dyDescent="0.25">
      <c r="H967" s="46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</sheetData>
  <mergeCells count="319">
    <mergeCell ref="D907:D911"/>
    <mergeCell ref="A907:A911"/>
    <mergeCell ref="B907:B911"/>
    <mergeCell ref="C907:C911"/>
    <mergeCell ref="A895:A899"/>
    <mergeCell ref="B895:B899"/>
    <mergeCell ref="C895:C899"/>
    <mergeCell ref="D895:D899"/>
    <mergeCell ref="A883:A887"/>
    <mergeCell ref="B883:B887"/>
    <mergeCell ref="C883:C887"/>
    <mergeCell ref="D883:D887"/>
    <mergeCell ref="D859:D863"/>
    <mergeCell ref="A871:A875"/>
    <mergeCell ref="B871:B875"/>
    <mergeCell ref="C871:C875"/>
    <mergeCell ref="D871:D875"/>
    <mergeCell ref="A859:A863"/>
    <mergeCell ref="B859:B863"/>
    <mergeCell ref="C859:C863"/>
    <mergeCell ref="A847:A851"/>
    <mergeCell ref="B847:B851"/>
    <mergeCell ref="C847:C851"/>
    <mergeCell ref="D823:D827"/>
    <mergeCell ref="A835:A839"/>
    <mergeCell ref="B835:B839"/>
    <mergeCell ref="C835:C839"/>
    <mergeCell ref="D835:D839"/>
    <mergeCell ref="A823:A827"/>
    <mergeCell ref="B823:B827"/>
    <mergeCell ref="C823:C827"/>
    <mergeCell ref="D799:D803"/>
    <mergeCell ref="A811:A815"/>
    <mergeCell ref="B811:B815"/>
    <mergeCell ref="C811:C815"/>
    <mergeCell ref="D811:D815"/>
    <mergeCell ref="A799:A803"/>
    <mergeCell ref="B799:B803"/>
    <mergeCell ref="C799:C803"/>
    <mergeCell ref="D775:D779"/>
    <mergeCell ref="A787:A791"/>
    <mergeCell ref="B787:B791"/>
    <mergeCell ref="C787:C791"/>
    <mergeCell ref="D787:D791"/>
    <mergeCell ref="A775:A779"/>
    <mergeCell ref="B775:B779"/>
    <mergeCell ref="C775:C779"/>
    <mergeCell ref="A763:A767"/>
    <mergeCell ref="B763:B767"/>
    <mergeCell ref="C763:C767"/>
    <mergeCell ref="D763:D767"/>
    <mergeCell ref="D739:D743"/>
    <mergeCell ref="A751:A755"/>
    <mergeCell ref="B751:B755"/>
    <mergeCell ref="C751:C755"/>
    <mergeCell ref="D751:D755"/>
    <mergeCell ref="A739:A743"/>
    <mergeCell ref="B739:B743"/>
    <mergeCell ref="C739:C743"/>
    <mergeCell ref="D715:D719"/>
    <mergeCell ref="A727:A731"/>
    <mergeCell ref="B727:B731"/>
    <mergeCell ref="C727:C731"/>
    <mergeCell ref="D727:D731"/>
    <mergeCell ref="A715:A719"/>
    <mergeCell ref="B715:B719"/>
    <mergeCell ref="C715:C719"/>
    <mergeCell ref="D691:D695"/>
    <mergeCell ref="A703:A707"/>
    <mergeCell ref="B703:B707"/>
    <mergeCell ref="C703:C707"/>
    <mergeCell ref="D703:D707"/>
    <mergeCell ref="A691:A695"/>
    <mergeCell ref="B691:B695"/>
    <mergeCell ref="C691:C695"/>
    <mergeCell ref="D667:D671"/>
    <mergeCell ref="A679:A683"/>
    <mergeCell ref="B679:B683"/>
    <mergeCell ref="C679:C683"/>
    <mergeCell ref="D679:D683"/>
    <mergeCell ref="A667:A671"/>
    <mergeCell ref="B667:B671"/>
    <mergeCell ref="C667:C671"/>
    <mergeCell ref="D643:D647"/>
    <mergeCell ref="A655:A659"/>
    <mergeCell ref="B655:B659"/>
    <mergeCell ref="C655:C659"/>
    <mergeCell ref="D655:D659"/>
    <mergeCell ref="A631:A635"/>
    <mergeCell ref="B631:B635"/>
    <mergeCell ref="C631:C635"/>
    <mergeCell ref="D631:D635"/>
    <mergeCell ref="A643:A647"/>
    <mergeCell ref="B643:B647"/>
    <mergeCell ref="C643:C647"/>
    <mergeCell ref="D619:D623"/>
    <mergeCell ref="A607:A611"/>
    <mergeCell ref="B607:B611"/>
    <mergeCell ref="C607:C611"/>
    <mergeCell ref="D607:D611"/>
    <mergeCell ref="A619:A623"/>
    <mergeCell ref="B619:B623"/>
    <mergeCell ref="C619:C623"/>
    <mergeCell ref="D595:D599"/>
    <mergeCell ref="A595:A599"/>
    <mergeCell ref="B595:B599"/>
    <mergeCell ref="C595:C599"/>
    <mergeCell ref="D571:D575"/>
    <mergeCell ref="A583:A587"/>
    <mergeCell ref="B583:B587"/>
    <mergeCell ref="C583:C587"/>
    <mergeCell ref="D583:D587"/>
    <mergeCell ref="A571:A575"/>
    <mergeCell ref="B571:B575"/>
    <mergeCell ref="C571:C575"/>
    <mergeCell ref="D547:D551"/>
    <mergeCell ref="A559:A563"/>
    <mergeCell ref="B559:B563"/>
    <mergeCell ref="C559:C563"/>
    <mergeCell ref="D559:D563"/>
    <mergeCell ref="A547:A551"/>
    <mergeCell ref="B547:B551"/>
    <mergeCell ref="C547:C551"/>
    <mergeCell ref="C523:C527"/>
    <mergeCell ref="D523:D527"/>
    <mergeCell ref="A535:A539"/>
    <mergeCell ref="B535:B539"/>
    <mergeCell ref="C535:C539"/>
    <mergeCell ref="D535:D539"/>
    <mergeCell ref="D499:D503"/>
    <mergeCell ref="A511:A515"/>
    <mergeCell ref="B511:B515"/>
    <mergeCell ref="C511:C515"/>
    <mergeCell ref="D511:D515"/>
    <mergeCell ref="A523:A527"/>
    <mergeCell ref="B523:B527"/>
    <mergeCell ref="A499:A503"/>
    <mergeCell ref="B499:B503"/>
    <mergeCell ref="C499:C503"/>
    <mergeCell ref="D475:D479"/>
    <mergeCell ref="A487:A491"/>
    <mergeCell ref="B487:B491"/>
    <mergeCell ref="C487:C491"/>
    <mergeCell ref="D487:D491"/>
    <mergeCell ref="A475:A479"/>
    <mergeCell ref="B475:B479"/>
    <mergeCell ref="C475:C479"/>
    <mergeCell ref="D451:D455"/>
    <mergeCell ref="A463:A467"/>
    <mergeCell ref="B463:B467"/>
    <mergeCell ref="C463:C467"/>
    <mergeCell ref="D463:D467"/>
    <mergeCell ref="A451:A455"/>
    <mergeCell ref="B451:B455"/>
    <mergeCell ref="C451:C455"/>
    <mergeCell ref="D427:D431"/>
    <mergeCell ref="A439:A443"/>
    <mergeCell ref="B439:B443"/>
    <mergeCell ref="C439:C443"/>
    <mergeCell ref="D439:D443"/>
    <mergeCell ref="A427:A431"/>
    <mergeCell ref="B427:B431"/>
    <mergeCell ref="C427:C431"/>
    <mergeCell ref="D403:D407"/>
    <mergeCell ref="A415:A419"/>
    <mergeCell ref="B415:B419"/>
    <mergeCell ref="C415:C419"/>
    <mergeCell ref="D415:D419"/>
    <mergeCell ref="A403:A407"/>
    <mergeCell ref="B403:B407"/>
    <mergeCell ref="C403:C407"/>
    <mergeCell ref="D379:D383"/>
    <mergeCell ref="A391:A395"/>
    <mergeCell ref="B391:B395"/>
    <mergeCell ref="C391:C395"/>
    <mergeCell ref="D391:D395"/>
    <mergeCell ref="A379:A383"/>
    <mergeCell ref="B379:B383"/>
    <mergeCell ref="C379:C383"/>
    <mergeCell ref="D355:D359"/>
    <mergeCell ref="A367:A371"/>
    <mergeCell ref="B367:B371"/>
    <mergeCell ref="C367:C371"/>
    <mergeCell ref="D367:D371"/>
    <mergeCell ref="A355:A359"/>
    <mergeCell ref="B355:B359"/>
    <mergeCell ref="C355:C359"/>
    <mergeCell ref="D331:D335"/>
    <mergeCell ref="A343:A347"/>
    <mergeCell ref="B343:B347"/>
    <mergeCell ref="C343:C347"/>
    <mergeCell ref="D343:D347"/>
    <mergeCell ref="A331:A335"/>
    <mergeCell ref="B331:B335"/>
    <mergeCell ref="C331:C335"/>
    <mergeCell ref="D307:D311"/>
    <mergeCell ref="A319:A323"/>
    <mergeCell ref="B319:B323"/>
    <mergeCell ref="C319:C323"/>
    <mergeCell ref="D319:D323"/>
    <mergeCell ref="A307:A311"/>
    <mergeCell ref="B307:B311"/>
    <mergeCell ref="C307:C311"/>
    <mergeCell ref="D283:D287"/>
    <mergeCell ref="A295:A299"/>
    <mergeCell ref="B295:B299"/>
    <mergeCell ref="C295:C299"/>
    <mergeCell ref="D295:D299"/>
    <mergeCell ref="A283:A287"/>
    <mergeCell ref="B283:B287"/>
    <mergeCell ref="C283:C287"/>
    <mergeCell ref="D259:D263"/>
    <mergeCell ref="A271:A275"/>
    <mergeCell ref="B271:B275"/>
    <mergeCell ref="C271:C275"/>
    <mergeCell ref="D271:D275"/>
    <mergeCell ref="A259:A263"/>
    <mergeCell ref="B259:B263"/>
    <mergeCell ref="C259:C263"/>
    <mergeCell ref="D235:D239"/>
    <mergeCell ref="A247:A251"/>
    <mergeCell ref="B247:B251"/>
    <mergeCell ref="C247:C251"/>
    <mergeCell ref="D247:D251"/>
    <mergeCell ref="A235:A239"/>
    <mergeCell ref="B235:B239"/>
    <mergeCell ref="C235:C239"/>
    <mergeCell ref="D211:D215"/>
    <mergeCell ref="A223:A227"/>
    <mergeCell ref="B223:B227"/>
    <mergeCell ref="C223:C227"/>
    <mergeCell ref="D223:D227"/>
    <mergeCell ref="A211:A215"/>
    <mergeCell ref="B211:B215"/>
    <mergeCell ref="C211:C215"/>
    <mergeCell ref="D187:D191"/>
    <mergeCell ref="A199:A203"/>
    <mergeCell ref="B199:B203"/>
    <mergeCell ref="C199:C203"/>
    <mergeCell ref="D199:D203"/>
    <mergeCell ref="A187:A191"/>
    <mergeCell ref="B187:B191"/>
    <mergeCell ref="C187:C191"/>
    <mergeCell ref="A163:A167"/>
    <mergeCell ref="B163:B167"/>
    <mergeCell ref="C163:C167"/>
    <mergeCell ref="D163:D167"/>
    <mergeCell ref="A175:A179"/>
    <mergeCell ref="B175:B179"/>
    <mergeCell ref="C175:C179"/>
    <mergeCell ref="D175:D179"/>
    <mergeCell ref="D139:D143"/>
    <mergeCell ref="A151:A155"/>
    <mergeCell ref="B151:B155"/>
    <mergeCell ref="C151:C155"/>
    <mergeCell ref="D151:D155"/>
    <mergeCell ref="A139:A143"/>
    <mergeCell ref="B139:B143"/>
    <mergeCell ref="C139:C143"/>
    <mergeCell ref="D115:D119"/>
    <mergeCell ref="A127:A131"/>
    <mergeCell ref="B127:B131"/>
    <mergeCell ref="C127:C131"/>
    <mergeCell ref="D127:D131"/>
    <mergeCell ref="A115:A119"/>
    <mergeCell ref="B115:B119"/>
    <mergeCell ref="C115:C119"/>
    <mergeCell ref="D91:D95"/>
    <mergeCell ref="A103:A107"/>
    <mergeCell ref="B103:B107"/>
    <mergeCell ref="C103:C107"/>
    <mergeCell ref="D103:D107"/>
    <mergeCell ref="A91:A95"/>
    <mergeCell ref="B91:B95"/>
    <mergeCell ref="C91:C95"/>
    <mergeCell ref="A79:A83"/>
    <mergeCell ref="B79:B83"/>
    <mergeCell ref="C79:C83"/>
    <mergeCell ref="D79:D83"/>
    <mergeCell ref="C55:C59"/>
    <mergeCell ref="D55:D59"/>
    <mergeCell ref="A67:A71"/>
    <mergeCell ref="B67:B71"/>
    <mergeCell ref="C67:C71"/>
    <mergeCell ref="D67:D71"/>
    <mergeCell ref="D31:D35"/>
    <mergeCell ref="A43:A47"/>
    <mergeCell ref="B43:B47"/>
    <mergeCell ref="C43:C47"/>
    <mergeCell ref="D43:D47"/>
    <mergeCell ref="A55:A59"/>
    <mergeCell ref="B55:B59"/>
    <mergeCell ref="A31:A35"/>
    <mergeCell ref="B31:B35"/>
    <mergeCell ref="C31:C35"/>
    <mergeCell ref="D7:D11"/>
    <mergeCell ref="A19:A23"/>
    <mergeCell ref="B19:B23"/>
    <mergeCell ref="C19:C23"/>
    <mergeCell ref="D19:D23"/>
    <mergeCell ref="A7:A11"/>
    <mergeCell ref="B7:B11"/>
    <mergeCell ref="C7:C11"/>
    <mergeCell ref="I4:X4"/>
    <mergeCell ref="Y4:Y6"/>
    <mergeCell ref="Z4:Z6"/>
    <mergeCell ref="V5:V6"/>
    <mergeCell ref="W5:W6"/>
    <mergeCell ref="X5:X6"/>
    <mergeCell ref="F6:K6"/>
    <mergeCell ref="L6:P6"/>
    <mergeCell ref="Q6:U6"/>
    <mergeCell ref="A2:Y2"/>
    <mergeCell ref="A4:A6"/>
    <mergeCell ref="B4:B6"/>
    <mergeCell ref="C4:C6"/>
    <mergeCell ref="D4:D6"/>
    <mergeCell ref="E4:E6"/>
    <mergeCell ref="F4:H4"/>
  </mergeCells>
  <printOptions horizontalCentered="1"/>
  <pageMargins left="0.59055118110236227" right="0.59055118110236227" top="0.78740157480314965" bottom="0.59055118110236227" header="0.31496062992125984" footer="0.31496062992125984"/>
  <pageSetup paperSize="8" scale="82" firstPageNumber="45" fitToHeight="0" orientation="landscape" useFirstPageNumber="1" r:id="rId1"/>
  <headerFooter>
    <oddFooter>&amp;R&amp;P</oddFooter>
  </headerFooter>
  <rowBreaks count="25" manualBreakCount="25">
    <brk id="42" max="16383" man="1"/>
    <brk id="78" max="16383" man="1"/>
    <brk id="114" max="16383" man="1"/>
    <brk id="150" max="16383" man="1"/>
    <brk id="186" max="16383" man="1"/>
    <brk id="222" max="16383" man="1"/>
    <brk id="258" max="16383" man="1"/>
    <brk id="294" max="16383" man="1"/>
    <brk id="330" max="16383" man="1"/>
    <brk id="366" max="16383" man="1"/>
    <brk id="402" max="16383" man="1"/>
    <brk id="438" max="16383" man="1"/>
    <brk id="474" max="16383" man="1"/>
    <brk id="510" max="16383" man="1"/>
    <brk id="546" max="16383" man="1"/>
    <brk id="582" max="16383" man="1"/>
    <brk id="618" max="16383" man="1"/>
    <brk id="654" max="16383" man="1"/>
    <brk id="690" max="16383" man="1"/>
    <brk id="726" max="16383" man="1"/>
    <brk id="762" max="16383" man="1"/>
    <brk id="798" max="16383" man="1"/>
    <brk id="834" max="16383" man="1"/>
    <brk id="870" max="16383" man="1"/>
    <brk id="9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63"/>
  <sheetViews>
    <sheetView view="pageBreakPreview" zoomScale="85" zoomScaleNormal="100" zoomScaleSheetLayoutView="85" workbookViewId="0">
      <pane ySplit="5" topLeftCell="A6" activePane="bottomLeft" state="frozen"/>
      <selection activeCell="B7" sqref="B7:F7"/>
      <selection pane="bottomLeft" activeCell="AA5" sqref="AA5:AE5"/>
    </sheetView>
  </sheetViews>
  <sheetFormatPr defaultRowHeight="15" outlineLevelRow="1" outlineLevelCol="1" x14ac:dyDescent="0.25"/>
  <cols>
    <col min="1" max="1" width="7.140625" style="1" customWidth="1"/>
    <col min="2" max="3" width="19.7109375" style="1" customWidth="1"/>
    <col min="4" max="4" width="11.28515625" style="70" customWidth="1"/>
    <col min="5" max="5" width="8.85546875" style="70" customWidth="1"/>
    <col min="6" max="6" width="11" style="71" customWidth="1"/>
    <col min="7" max="7" width="14.5703125" style="1" customWidth="1"/>
    <col min="8" max="8" width="13.140625" style="9" customWidth="1"/>
    <col min="9" max="9" width="8.85546875" style="9" customWidth="1"/>
    <col min="10" max="18" width="7.42578125" style="9" customWidth="1"/>
    <col min="19" max="23" width="7.42578125" style="9" hidden="1" customWidth="1" outlineLevel="1"/>
    <col min="24" max="24" width="7.42578125" style="72" customWidth="1" collapsed="1"/>
    <col min="25" max="25" width="7.42578125" style="72" customWidth="1"/>
    <col min="26" max="26" width="13.5703125" style="72" customWidth="1" collapsed="1"/>
    <col min="27" max="27" width="13.5703125" style="72" customWidth="1"/>
    <col min="28" max="36" width="10.42578125" style="8" customWidth="1"/>
    <col min="37" max="41" width="10.42578125" style="8" hidden="1" customWidth="1" outlineLevel="1"/>
    <col min="42" max="42" width="10.42578125" style="8" customWidth="1" collapsed="1"/>
    <col min="43" max="43" width="10.42578125" style="8" customWidth="1"/>
    <col min="44" max="44" width="16.5703125" style="72" customWidth="1"/>
    <col min="46" max="46" width="20.7109375" customWidth="1"/>
    <col min="48" max="16384" width="9.140625" style="1"/>
  </cols>
  <sheetData>
    <row r="1" spans="1:47" ht="15.75" x14ac:dyDescent="0.25">
      <c r="AR1" s="184" t="s">
        <v>950</v>
      </c>
    </row>
    <row r="2" spans="1:47" s="76" customFormat="1" ht="18.75" x14ac:dyDescent="0.25">
      <c r="A2" s="242" t="s">
        <v>213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/>
      <c r="AT2"/>
      <c r="AU2"/>
    </row>
    <row r="3" spans="1:47" s="75" customFormat="1" ht="24" customHeight="1" x14ac:dyDescent="0.25">
      <c r="A3" s="199" t="s">
        <v>3</v>
      </c>
      <c r="B3" s="199" t="s">
        <v>214</v>
      </c>
      <c r="C3" s="199" t="s">
        <v>215</v>
      </c>
      <c r="D3" s="249" t="s">
        <v>216</v>
      </c>
      <c r="E3" s="249" t="s">
        <v>217</v>
      </c>
      <c r="F3" s="254" t="s">
        <v>218</v>
      </c>
      <c r="G3" s="199" t="s">
        <v>219</v>
      </c>
      <c r="H3" s="246" t="s">
        <v>220</v>
      </c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8"/>
      <c r="Z3" s="249" t="s">
        <v>221</v>
      </c>
      <c r="AA3" s="199" t="s">
        <v>8</v>
      </c>
      <c r="AB3" s="199"/>
      <c r="AC3" s="246" t="s">
        <v>9</v>
      </c>
      <c r="AD3" s="247"/>
      <c r="AE3" s="247"/>
      <c r="AF3" s="247"/>
      <c r="AG3" s="247"/>
      <c r="AH3" s="247"/>
      <c r="AI3" s="247"/>
      <c r="AJ3" s="247"/>
      <c r="AK3" s="247"/>
      <c r="AL3" s="247"/>
      <c r="AM3" s="247"/>
      <c r="AN3" s="247"/>
      <c r="AO3" s="247"/>
      <c r="AP3" s="247"/>
      <c r="AQ3" s="248"/>
      <c r="AR3" s="199" t="s">
        <v>954</v>
      </c>
      <c r="AS3"/>
      <c r="AT3"/>
      <c r="AU3"/>
    </row>
    <row r="4" spans="1:47" s="75" customFormat="1" ht="31.5" customHeight="1" x14ac:dyDescent="0.25">
      <c r="A4" s="199"/>
      <c r="B4" s="199"/>
      <c r="C4" s="199"/>
      <c r="D4" s="249"/>
      <c r="E4" s="249"/>
      <c r="F4" s="254"/>
      <c r="G4" s="199"/>
      <c r="H4" s="200" t="s">
        <v>222</v>
      </c>
      <c r="I4" s="77">
        <v>2014</v>
      </c>
      <c r="J4" s="77">
        <v>2015</v>
      </c>
      <c r="K4" s="77">
        <v>2016</v>
      </c>
      <c r="L4" s="77">
        <v>2017</v>
      </c>
      <c r="M4" s="77">
        <v>2018</v>
      </c>
      <c r="N4" s="77">
        <v>2019</v>
      </c>
      <c r="O4" s="77">
        <v>2020</v>
      </c>
      <c r="P4" s="77">
        <v>2021</v>
      </c>
      <c r="Q4" s="77">
        <v>2022</v>
      </c>
      <c r="R4" s="77">
        <v>2023</v>
      </c>
      <c r="S4" s="77">
        <v>2024</v>
      </c>
      <c r="T4" s="77">
        <v>2025</v>
      </c>
      <c r="U4" s="77">
        <v>2026</v>
      </c>
      <c r="V4" s="77">
        <v>2027</v>
      </c>
      <c r="W4" s="77">
        <v>2028</v>
      </c>
      <c r="X4" s="250" t="s">
        <v>196</v>
      </c>
      <c r="Y4" s="250" t="s">
        <v>197</v>
      </c>
      <c r="Z4" s="249"/>
      <c r="AA4" s="77">
        <v>2014</v>
      </c>
      <c r="AB4" s="78">
        <v>2015</v>
      </c>
      <c r="AC4" s="78">
        <v>2016</v>
      </c>
      <c r="AD4" s="78">
        <v>2017</v>
      </c>
      <c r="AE4" s="78">
        <v>2018</v>
      </c>
      <c r="AF4" s="78">
        <v>2019</v>
      </c>
      <c r="AG4" s="78">
        <v>2020</v>
      </c>
      <c r="AH4" s="78">
        <v>2021</v>
      </c>
      <c r="AI4" s="78">
        <v>2022</v>
      </c>
      <c r="AJ4" s="78">
        <v>2023</v>
      </c>
      <c r="AK4" s="78">
        <v>2024</v>
      </c>
      <c r="AL4" s="78">
        <v>2025</v>
      </c>
      <c r="AM4" s="78">
        <v>2026</v>
      </c>
      <c r="AN4" s="78">
        <v>2027</v>
      </c>
      <c r="AO4" s="78">
        <v>2028</v>
      </c>
      <c r="AP4" s="252" t="s">
        <v>196</v>
      </c>
      <c r="AQ4" s="252" t="s">
        <v>197</v>
      </c>
      <c r="AR4" s="199"/>
      <c r="AS4"/>
      <c r="AT4"/>
      <c r="AU4"/>
    </row>
    <row r="5" spans="1:47" s="75" customFormat="1" ht="54.75" customHeight="1" x14ac:dyDescent="0.25">
      <c r="A5" s="199"/>
      <c r="B5" s="199"/>
      <c r="C5" s="199"/>
      <c r="D5" s="249"/>
      <c r="E5" s="249"/>
      <c r="F5" s="254"/>
      <c r="G5" s="199"/>
      <c r="H5" s="200"/>
      <c r="I5" s="200" t="s">
        <v>29</v>
      </c>
      <c r="J5" s="200"/>
      <c r="K5" s="200"/>
      <c r="L5" s="200"/>
      <c r="M5" s="200"/>
      <c r="N5" s="200" t="s">
        <v>30</v>
      </c>
      <c r="O5" s="200"/>
      <c r="P5" s="200"/>
      <c r="Q5" s="200"/>
      <c r="R5" s="200"/>
      <c r="S5" s="200" t="s">
        <v>31</v>
      </c>
      <c r="T5" s="200"/>
      <c r="U5" s="200"/>
      <c r="V5" s="200"/>
      <c r="W5" s="200"/>
      <c r="X5" s="251"/>
      <c r="Y5" s="251"/>
      <c r="Z5" s="249"/>
      <c r="AA5" s="200" t="s">
        <v>29</v>
      </c>
      <c r="AB5" s="200"/>
      <c r="AC5" s="200"/>
      <c r="AD5" s="200"/>
      <c r="AE5" s="200"/>
      <c r="AF5" s="200" t="s">
        <v>30</v>
      </c>
      <c r="AG5" s="200"/>
      <c r="AH5" s="200"/>
      <c r="AI5" s="200"/>
      <c r="AJ5" s="200"/>
      <c r="AK5" s="200" t="s">
        <v>31</v>
      </c>
      <c r="AL5" s="200"/>
      <c r="AM5" s="200"/>
      <c r="AN5" s="200"/>
      <c r="AO5" s="200"/>
      <c r="AP5" s="253"/>
      <c r="AQ5" s="253"/>
      <c r="AR5" s="77" t="s">
        <v>223</v>
      </c>
      <c r="AS5"/>
      <c r="AT5"/>
      <c r="AU5"/>
    </row>
    <row r="6" spans="1:47" s="10" customFormat="1" ht="33" customHeight="1" x14ac:dyDescent="0.25">
      <c r="A6" s="57" t="s">
        <v>32</v>
      </c>
      <c r="B6" s="236" t="s">
        <v>224</v>
      </c>
      <c r="C6" s="237"/>
      <c r="D6" s="237"/>
      <c r="E6" s="237"/>
      <c r="F6" s="237"/>
      <c r="G6" s="238"/>
      <c r="H6" s="79">
        <f>SUM(I6:W6)</f>
        <v>1299</v>
      </c>
      <c r="I6" s="79">
        <v>0</v>
      </c>
      <c r="J6" s="79">
        <v>0</v>
      </c>
      <c r="K6" s="79">
        <v>0</v>
      </c>
      <c r="L6" s="79">
        <v>14</v>
      </c>
      <c r="M6" s="79">
        <v>0</v>
      </c>
      <c r="N6" s="79">
        <v>655</v>
      </c>
      <c r="O6" s="79">
        <v>460</v>
      </c>
      <c r="P6" s="79">
        <v>0</v>
      </c>
      <c r="Q6" s="79">
        <v>170</v>
      </c>
      <c r="R6" s="79">
        <v>0</v>
      </c>
      <c r="S6" s="79">
        <v>0</v>
      </c>
      <c r="T6" s="79">
        <v>0</v>
      </c>
      <c r="U6" s="79">
        <v>0</v>
      </c>
      <c r="V6" s="79">
        <v>0</v>
      </c>
      <c r="W6" s="79">
        <v>0</v>
      </c>
      <c r="X6" s="79">
        <v>1285</v>
      </c>
      <c r="Y6" s="79">
        <v>0</v>
      </c>
      <c r="Z6" s="79">
        <v>17937.024353280001</v>
      </c>
      <c r="AA6" s="79">
        <v>0</v>
      </c>
      <c r="AB6" s="79">
        <v>0</v>
      </c>
      <c r="AC6" s="79">
        <v>0</v>
      </c>
      <c r="AD6" s="79">
        <v>851</v>
      </c>
      <c r="AE6" s="79">
        <v>0</v>
      </c>
      <c r="AF6" s="79">
        <v>26832</v>
      </c>
      <c r="AG6" s="79">
        <v>19528</v>
      </c>
      <c r="AH6" s="79">
        <v>0</v>
      </c>
      <c r="AI6" s="79">
        <v>5978</v>
      </c>
      <c r="AJ6" s="79">
        <v>0</v>
      </c>
      <c r="AK6" s="79">
        <v>0</v>
      </c>
      <c r="AL6" s="79">
        <v>0</v>
      </c>
      <c r="AM6" s="79">
        <v>0</v>
      </c>
      <c r="AN6" s="79">
        <v>0</v>
      </c>
      <c r="AO6" s="79">
        <v>0</v>
      </c>
      <c r="AP6" s="79">
        <v>25506</v>
      </c>
      <c r="AQ6" s="79">
        <v>0</v>
      </c>
      <c r="AR6" s="79">
        <f>SUM(AC6:AO6)</f>
        <v>53189</v>
      </c>
      <c r="AS6"/>
      <c r="AT6"/>
      <c r="AU6"/>
    </row>
    <row r="7" spans="1:47" s="66" customFormat="1" ht="12.75" customHeight="1" x14ac:dyDescent="0.25">
      <c r="A7" s="31" t="s">
        <v>198</v>
      </c>
      <c r="B7" s="239" t="s">
        <v>151</v>
      </c>
      <c r="C7" s="240"/>
      <c r="D7" s="240"/>
      <c r="E7" s="240"/>
      <c r="F7" s="240"/>
      <c r="G7" s="241"/>
      <c r="H7" s="65">
        <f t="shared" ref="H7:H70" si="0">SUM(I7:W7)</f>
        <v>170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170</v>
      </c>
      <c r="R7" s="65">
        <v>0</v>
      </c>
      <c r="S7" s="65">
        <v>0</v>
      </c>
      <c r="T7" s="65">
        <v>0</v>
      </c>
      <c r="U7" s="65">
        <v>0</v>
      </c>
      <c r="V7" s="65">
        <v>0</v>
      </c>
      <c r="W7" s="65">
        <v>0</v>
      </c>
      <c r="X7" s="65">
        <v>170</v>
      </c>
      <c r="Y7" s="65">
        <v>0</v>
      </c>
      <c r="Z7" s="65">
        <v>8968.5121766400007</v>
      </c>
      <c r="AA7" s="65">
        <v>0</v>
      </c>
      <c r="AB7" s="65">
        <v>0</v>
      </c>
      <c r="AC7" s="65">
        <v>0</v>
      </c>
      <c r="AD7" s="65">
        <v>0</v>
      </c>
      <c r="AE7" s="65">
        <v>0</v>
      </c>
      <c r="AF7" s="65">
        <v>0</v>
      </c>
      <c r="AG7" s="65">
        <v>0</v>
      </c>
      <c r="AH7" s="65">
        <v>0</v>
      </c>
      <c r="AI7" s="65">
        <v>5978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5978</v>
      </c>
      <c r="AQ7" s="65">
        <v>0</v>
      </c>
      <c r="AR7" s="65">
        <f t="shared" ref="AR7:AR70" si="1">SUM(AC7:AO7)</f>
        <v>5978</v>
      </c>
      <c r="AS7"/>
      <c r="AT7"/>
      <c r="AU7"/>
    </row>
    <row r="8" spans="1:47" s="60" customFormat="1" ht="38.25" customHeight="1" x14ac:dyDescent="0.25">
      <c r="A8" s="41" t="s">
        <v>32</v>
      </c>
      <c r="B8" s="89" t="s">
        <v>229</v>
      </c>
      <c r="C8" s="89" t="s">
        <v>230</v>
      </c>
      <c r="D8" s="90">
        <v>100</v>
      </c>
      <c r="E8" s="90">
        <v>170</v>
      </c>
      <c r="F8" s="91">
        <v>2022</v>
      </c>
      <c r="G8" s="89" t="s">
        <v>231</v>
      </c>
      <c r="H8" s="68">
        <f t="shared" si="0"/>
        <v>170</v>
      </c>
      <c r="I8" s="68"/>
      <c r="J8" s="68"/>
      <c r="K8" s="68"/>
      <c r="L8" s="68"/>
      <c r="M8" s="68"/>
      <c r="N8" s="68"/>
      <c r="O8" s="68"/>
      <c r="P8" s="68"/>
      <c r="Q8" s="68">
        <v>170</v>
      </c>
      <c r="R8" s="68"/>
      <c r="S8" s="68"/>
      <c r="T8" s="68"/>
      <c r="U8" s="68"/>
      <c r="V8" s="68"/>
      <c r="W8" s="68"/>
      <c r="X8" s="92">
        <v>170</v>
      </c>
      <c r="Y8" s="92">
        <v>0</v>
      </c>
      <c r="Z8" s="93">
        <v>8968.5121766400007</v>
      </c>
      <c r="AA8" s="92">
        <v>0</v>
      </c>
      <c r="AB8" s="68">
        <v>0</v>
      </c>
      <c r="AC8" s="68">
        <v>0</v>
      </c>
      <c r="AD8" s="68">
        <v>0</v>
      </c>
      <c r="AE8" s="68">
        <v>0</v>
      </c>
      <c r="AF8" s="68">
        <v>0</v>
      </c>
      <c r="AG8" s="68">
        <v>0</v>
      </c>
      <c r="AH8" s="68">
        <v>0</v>
      </c>
      <c r="AI8" s="68">
        <v>5978</v>
      </c>
      <c r="AJ8" s="68">
        <v>0</v>
      </c>
      <c r="AK8" s="68">
        <v>0</v>
      </c>
      <c r="AL8" s="68">
        <v>0</v>
      </c>
      <c r="AM8" s="68">
        <v>0</v>
      </c>
      <c r="AN8" s="68">
        <v>0</v>
      </c>
      <c r="AO8" s="68">
        <v>0</v>
      </c>
      <c r="AP8" s="68">
        <v>5978</v>
      </c>
      <c r="AQ8" s="68">
        <v>0</v>
      </c>
      <c r="AR8" s="68">
        <f t="shared" si="1"/>
        <v>5978</v>
      </c>
      <c r="AS8"/>
      <c r="AT8"/>
      <c r="AU8"/>
    </row>
    <row r="9" spans="1:47" s="66" customFormat="1" ht="12.75" customHeight="1" x14ac:dyDescent="0.25">
      <c r="A9" s="31" t="s">
        <v>227</v>
      </c>
      <c r="B9" s="239" t="s">
        <v>152</v>
      </c>
      <c r="C9" s="240"/>
      <c r="D9" s="240"/>
      <c r="E9" s="240"/>
      <c r="F9" s="240"/>
      <c r="G9" s="241"/>
      <c r="H9" s="65">
        <f t="shared" si="0"/>
        <v>14</v>
      </c>
      <c r="I9" s="65">
        <v>0</v>
      </c>
      <c r="J9" s="65">
        <v>0</v>
      </c>
      <c r="K9" s="65">
        <v>0</v>
      </c>
      <c r="L9" s="65">
        <v>14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851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f t="shared" si="1"/>
        <v>851</v>
      </c>
      <c r="AS9"/>
      <c r="AT9"/>
      <c r="AU9"/>
    </row>
    <row r="10" spans="1:47" s="60" customFormat="1" ht="25.5" customHeight="1" x14ac:dyDescent="0.25">
      <c r="A10" s="41" t="s">
        <v>32</v>
      </c>
      <c r="B10" s="89"/>
      <c r="C10" s="89"/>
      <c r="D10" s="90">
        <v>250</v>
      </c>
      <c r="E10" s="90">
        <v>14</v>
      </c>
      <c r="F10" s="91">
        <v>2017</v>
      </c>
      <c r="G10" s="89" t="s">
        <v>232</v>
      </c>
      <c r="H10" s="68">
        <f t="shared" si="0"/>
        <v>14</v>
      </c>
      <c r="I10" s="68"/>
      <c r="J10" s="68"/>
      <c r="K10" s="68"/>
      <c r="L10" s="68">
        <v>14</v>
      </c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92">
        <v>0</v>
      </c>
      <c r="Y10" s="92">
        <v>0</v>
      </c>
      <c r="Z10" s="93"/>
      <c r="AA10" s="92"/>
      <c r="AB10" s="68"/>
      <c r="AC10" s="68"/>
      <c r="AD10" s="68">
        <v>851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>
        <v>0</v>
      </c>
      <c r="AQ10" s="68">
        <v>0</v>
      </c>
      <c r="AR10" s="68">
        <f t="shared" si="1"/>
        <v>851</v>
      </c>
      <c r="AS10"/>
      <c r="AT10"/>
      <c r="AU10"/>
    </row>
    <row r="11" spans="1:47" s="66" customFormat="1" ht="27.75" customHeight="1" x14ac:dyDescent="0.25">
      <c r="A11" s="31" t="s">
        <v>233</v>
      </c>
      <c r="B11" s="239" t="s">
        <v>150</v>
      </c>
      <c r="C11" s="240"/>
      <c r="D11" s="240"/>
      <c r="E11" s="240"/>
      <c r="F11" s="240"/>
      <c r="G11" s="241"/>
      <c r="H11" s="65">
        <f t="shared" si="0"/>
        <v>655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655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655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26832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f t="shared" si="1"/>
        <v>26832</v>
      </c>
      <c r="AS11"/>
      <c r="AT11"/>
      <c r="AU11"/>
    </row>
    <row r="12" spans="1:47" s="60" customFormat="1" ht="25.5" customHeight="1" x14ac:dyDescent="0.25">
      <c r="A12" s="41" t="s">
        <v>32</v>
      </c>
      <c r="B12" s="89"/>
      <c r="C12" s="89"/>
      <c r="D12" s="90">
        <v>200</v>
      </c>
      <c r="E12" s="90">
        <v>240</v>
      </c>
      <c r="F12" s="91">
        <v>2019</v>
      </c>
      <c r="G12" s="89" t="s">
        <v>232</v>
      </c>
      <c r="H12" s="68">
        <f t="shared" si="0"/>
        <v>240</v>
      </c>
      <c r="I12" s="68"/>
      <c r="J12" s="68"/>
      <c r="K12" s="68"/>
      <c r="L12" s="68"/>
      <c r="M12" s="68"/>
      <c r="N12" s="68">
        <v>240</v>
      </c>
      <c r="O12" s="68"/>
      <c r="P12" s="68"/>
      <c r="Q12" s="68"/>
      <c r="R12" s="68"/>
      <c r="S12" s="68"/>
      <c r="T12" s="68"/>
      <c r="U12" s="68"/>
      <c r="V12" s="68"/>
      <c r="W12" s="68"/>
      <c r="X12" s="92">
        <v>240</v>
      </c>
      <c r="Y12" s="92">
        <v>0</v>
      </c>
      <c r="Z12" s="93"/>
      <c r="AA12" s="92"/>
      <c r="AB12" s="68"/>
      <c r="AC12" s="68"/>
      <c r="AD12" s="68"/>
      <c r="AE12" s="68"/>
      <c r="AF12" s="68">
        <v>11887</v>
      </c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>
        <f t="shared" si="1"/>
        <v>11887</v>
      </c>
      <c r="AS12"/>
      <c r="AT12"/>
      <c r="AU12"/>
    </row>
    <row r="13" spans="1:47" s="60" customFormat="1" ht="25.5" customHeight="1" x14ac:dyDescent="0.25">
      <c r="A13" s="41" t="s">
        <v>43</v>
      </c>
      <c r="B13" s="89"/>
      <c r="C13" s="89"/>
      <c r="D13" s="90">
        <v>150</v>
      </c>
      <c r="E13" s="90">
        <v>415</v>
      </c>
      <c r="F13" s="91">
        <v>2019</v>
      </c>
      <c r="G13" s="89" t="s">
        <v>232</v>
      </c>
      <c r="H13" s="68">
        <f t="shared" si="0"/>
        <v>415</v>
      </c>
      <c r="I13" s="68"/>
      <c r="J13" s="68"/>
      <c r="K13" s="68"/>
      <c r="L13" s="68"/>
      <c r="M13" s="68"/>
      <c r="N13" s="68">
        <v>415</v>
      </c>
      <c r="O13" s="68"/>
      <c r="P13" s="68"/>
      <c r="Q13" s="68"/>
      <c r="R13" s="68"/>
      <c r="S13" s="68"/>
      <c r="T13" s="68"/>
      <c r="U13" s="68"/>
      <c r="V13" s="68"/>
      <c r="W13" s="68"/>
      <c r="X13" s="92">
        <v>415</v>
      </c>
      <c r="Y13" s="92">
        <v>0</v>
      </c>
      <c r="Z13" s="93"/>
      <c r="AA13" s="92"/>
      <c r="AB13" s="68"/>
      <c r="AC13" s="68"/>
      <c r="AD13" s="68"/>
      <c r="AE13" s="68"/>
      <c r="AF13" s="68">
        <v>14945</v>
      </c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>
        <f t="shared" si="1"/>
        <v>14945</v>
      </c>
      <c r="AS13"/>
      <c r="AT13"/>
      <c r="AU13"/>
    </row>
    <row r="14" spans="1:47" s="66" customFormat="1" ht="24.75" customHeight="1" x14ac:dyDescent="0.25">
      <c r="A14" s="31" t="s">
        <v>234</v>
      </c>
      <c r="B14" s="239" t="s">
        <v>948</v>
      </c>
      <c r="C14" s="240"/>
      <c r="D14" s="240"/>
      <c r="E14" s="240"/>
      <c r="F14" s="240"/>
      <c r="G14" s="241"/>
      <c r="H14" s="65">
        <f t="shared" si="0"/>
        <v>460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460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460</v>
      </c>
      <c r="Y14" s="65">
        <v>0</v>
      </c>
      <c r="Z14" s="65">
        <v>8968.5121766400007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19528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19528</v>
      </c>
      <c r="AQ14" s="65">
        <v>0</v>
      </c>
      <c r="AR14" s="65">
        <f t="shared" si="1"/>
        <v>19528</v>
      </c>
      <c r="AS14"/>
      <c r="AT14"/>
      <c r="AU14"/>
    </row>
    <row r="15" spans="1:47" s="60" customFormat="1" ht="26.25" x14ac:dyDescent="0.25">
      <c r="A15" s="41" t="s">
        <v>32</v>
      </c>
      <c r="B15" s="94"/>
      <c r="C15" s="94"/>
      <c r="D15" s="90">
        <v>200</v>
      </c>
      <c r="E15" s="95">
        <v>460</v>
      </c>
      <c r="F15" s="96">
        <v>2020</v>
      </c>
      <c r="G15" s="94" t="s">
        <v>231</v>
      </c>
      <c r="H15" s="68">
        <f t="shared" si="0"/>
        <v>460</v>
      </c>
      <c r="I15" s="68"/>
      <c r="J15" s="68"/>
      <c r="K15" s="68"/>
      <c r="L15" s="68"/>
      <c r="M15" s="68"/>
      <c r="N15" s="68"/>
      <c r="O15" s="68">
        <v>460</v>
      </c>
      <c r="P15" s="68"/>
      <c r="Q15" s="68"/>
      <c r="R15" s="68"/>
      <c r="S15" s="68"/>
      <c r="T15" s="68"/>
      <c r="U15" s="68"/>
      <c r="V15" s="68"/>
      <c r="W15" s="68"/>
      <c r="X15" s="92">
        <v>460</v>
      </c>
      <c r="Y15" s="92">
        <v>0</v>
      </c>
      <c r="Z15" s="93">
        <v>8968.5121766400007</v>
      </c>
      <c r="AA15" s="92"/>
      <c r="AB15" s="68"/>
      <c r="AC15" s="68"/>
      <c r="AD15" s="68"/>
      <c r="AE15" s="68"/>
      <c r="AF15" s="68"/>
      <c r="AG15" s="68">
        <v>19528</v>
      </c>
      <c r="AH15" s="68"/>
      <c r="AI15" s="68"/>
      <c r="AJ15" s="68"/>
      <c r="AK15" s="68"/>
      <c r="AL15" s="68"/>
      <c r="AM15" s="68"/>
      <c r="AN15" s="68">
        <v>0</v>
      </c>
      <c r="AO15" s="68">
        <v>0</v>
      </c>
      <c r="AP15" s="68">
        <v>19528</v>
      </c>
      <c r="AQ15" s="68">
        <v>0</v>
      </c>
      <c r="AR15" s="68">
        <f t="shared" si="1"/>
        <v>19528</v>
      </c>
      <c r="AS15"/>
      <c r="AT15"/>
      <c r="AU15"/>
    </row>
    <row r="16" spans="1:47" s="4" customFormat="1" ht="46.5" customHeight="1" x14ac:dyDescent="0.25">
      <c r="A16" s="57" t="s">
        <v>43</v>
      </c>
      <c r="B16" s="236" t="s">
        <v>235</v>
      </c>
      <c r="C16" s="237"/>
      <c r="D16" s="237"/>
      <c r="E16" s="237"/>
      <c r="F16" s="237"/>
      <c r="G16" s="238"/>
      <c r="H16" s="79">
        <f t="shared" si="0"/>
        <v>21005</v>
      </c>
      <c r="I16" s="79">
        <v>3571</v>
      </c>
      <c r="J16" s="79">
        <v>5229</v>
      </c>
      <c r="K16" s="79">
        <v>3009</v>
      </c>
      <c r="L16" s="79">
        <v>2940</v>
      </c>
      <c r="M16" s="79">
        <v>574</v>
      </c>
      <c r="N16" s="79">
        <v>285</v>
      </c>
      <c r="O16" s="79">
        <v>2201</v>
      </c>
      <c r="P16" s="79">
        <v>778</v>
      </c>
      <c r="Q16" s="79">
        <v>404</v>
      </c>
      <c r="R16" s="79">
        <v>390</v>
      </c>
      <c r="S16" s="79">
        <v>722</v>
      </c>
      <c r="T16" s="79">
        <v>488</v>
      </c>
      <c r="U16" s="79">
        <v>141</v>
      </c>
      <c r="V16" s="79">
        <v>203</v>
      </c>
      <c r="W16" s="79">
        <v>70</v>
      </c>
      <c r="X16" s="79">
        <v>4058</v>
      </c>
      <c r="Y16" s="79">
        <v>1624</v>
      </c>
      <c r="Z16" s="79">
        <v>0</v>
      </c>
      <c r="AA16" s="79">
        <v>148182</v>
      </c>
      <c r="AB16" s="79">
        <v>94991</v>
      </c>
      <c r="AC16" s="79">
        <v>85823</v>
      </c>
      <c r="AD16" s="79">
        <v>63232</v>
      </c>
      <c r="AE16" s="79">
        <v>12972</v>
      </c>
      <c r="AF16" s="79">
        <v>6474</v>
      </c>
      <c r="AG16" s="79">
        <v>52268</v>
      </c>
      <c r="AH16" s="79">
        <v>21202</v>
      </c>
      <c r="AI16" s="79">
        <v>12285</v>
      </c>
      <c r="AJ16" s="79">
        <v>10808</v>
      </c>
      <c r="AK16" s="79">
        <v>16217</v>
      </c>
      <c r="AL16" s="79">
        <v>14577</v>
      </c>
      <c r="AM16" s="79">
        <v>4304</v>
      </c>
      <c r="AN16" s="79">
        <v>3889</v>
      </c>
      <c r="AO16" s="79">
        <v>2089</v>
      </c>
      <c r="AP16" s="79">
        <v>103037</v>
      </c>
      <c r="AQ16" s="79">
        <v>41076</v>
      </c>
      <c r="AR16" s="79">
        <f t="shared" si="1"/>
        <v>306140</v>
      </c>
      <c r="AS16"/>
      <c r="AT16"/>
      <c r="AU16"/>
    </row>
    <row r="17" spans="1:47" s="66" customFormat="1" x14ac:dyDescent="0.25">
      <c r="A17" s="31" t="s">
        <v>199</v>
      </c>
      <c r="B17" s="239" t="s">
        <v>156</v>
      </c>
      <c r="C17" s="240"/>
      <c r="D17" s="240"/>
      <c r="E17" s="240"/>
      <c r="F17" s="240"/>
      <c r="G17" s="241"/>
      <c r="H17" s="65">
        <f t="shared" si="0"/>
        <v>734</v>
      </c>
      <c r="I17" s="65">
        <v>613</v>
      </c>
      <c r="J17" s="65">
        <v>0</v>
      </c>
      <c r="K17" s="65">
        <v>16</v>
      </c>
      <c r="L17" s="65">
        <v>105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97">
        <v>0</v>
      </c>
      <c r="Y17" s="97">
        <v>0</v>
      </c>
      <c r="Z17" s="97"/>
      <c r="AA17" s="97">
        <v>15162</v>
      </c>
      <c r="AB17" s="97">
        <v>0</v>
      </c>
      <c r="AC17" s="97">
        <v>314</v>
      </c>
      <c r="AD17" s="97">
        <v>2153</v>
      </c>
      <c r="AE17" s="97">
        <v>0</v>
      </c>
      <c r="AF17" s="97">
        <v>0</v>
      </c>
      <c r="AG17" s="97">
        <v>0</v>
      </c>
      <c r="AH17" s="97">
        <v>0</v>
      </c>
      <c r="AI17" s="97">
        <v>0</v>
      </c>
      <c r="AJ17" s="97">
        <v>0</v>
      </c>
      <c r="AK17" s="97">
        <v>0</v>
      </c>
      <c r="AL17" s="97">
        <v>0</v>
      </c>
      <c r="AM17" s="97">
        <v>0</v>
      </c>
      <c r="AN17" s="97">
        <v>0</v>
      </c>
      <c r="AO17" s="97">
        <v>0</v>
      </c>
      <c r="AP17" s="97">
        <v>0</v>
      </c>
      <c r="AQ17" s="97">
        <v>0</v>
      </c>
      <c r="AR17" s="97">
        <f t="shared" si="1"/>
        <v>2467</v>
      </c>
      <c r="AS17"/>
      <c r="AT17"/>
      <c r="AU17"/>
    </row>
    <row r="18" spans="1:47" s="88" customFormat="1" ht="25.5" x14ac:dyDescent="0.25">
      <c r="A18" s="41" t="s">
        <v>32</v>
      </c>
      <c r="B18" s="99" t="s">
        <v>236</v>
      </c>
      <c r="C18" s="99" t="s">
        <v>237</v>
      </c>
      <c r="D18" s="100">
        <v>300</v>
      </c>
      <c r="E18" s="93">
        <v>126</v>
      </c>
      <c r="F18" s="101">
        <v>2014</v>
      </c>
      <c r="G18" s="51" t="s">
        <v>232</v>
      </c>
      <c r="H18" s="68">
        <f t="shared" si="0"/>
        <v>126</v>
      </c>
      <c r="I18" s="68">
        <v>126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92">
        <v>0</v>
      </c>
      <c r="Y18" s="92">
        <v>0</v>
      </c>
      <c r="Z18" s="93">
        <v>30663.183886080002</v>
      </c>
      <c r="AA18" s="92">
        <v>3864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8">
        <v>0</v>
      </c>
      <c r="AL18" s="68">
        <v>0</v>
      </c>
      <c r="AM18" s="68">
        <v>0</v>
      </c>
      <c r="AN18" s="68">
        <v>0</v>
      </c>
      <c r="AO18" s="68">
        <v>0</v>
      </c>
      <c r="AP18" s="68">
        <v>0</v>
      </c>
      <c r="AQ18" s="68">
        <v>0</v>
      </c>
      <c r="AR18" s="68">
        <f t="shared" si="1"/>
        <v>0</v>
      </c>
      <c r="AS18"/>
      <c r="AT18"/>
      <c r="AU18"/>
    </row>
    <row r="19" spans="1:47" s="88" customFormat="1" ht="25.5" x14ac:dyDescent="0.25">
      <c r="A19" s="41" t="s">
        <v>43</v>
      </c>
      <c r="B19" s="99" t="s">
        <v>237</v>
      </c>
      <c r="C19" s="99" t="s">
        <v>238</v>
      </c>
      <c r="D19" s="100">
        <v>300</v>
      </c>
      <c r="E19" s="93">
        <v>173</v>
      </c>
      <c r="F19" s="101">
        <v>2014</v>
      </c>
      <c r="G19" s="51" t="s">
        <v>232</v>
      </c>
      <c r="H19" s="68">
        <f t="shared" si="0"/>
        <v>173</v>
      </c>
      <c r="I19" s="68">
        <v>173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92">
        <v>0</v>
      </c>
      <c r="Y19" s="92">
        <v>0</v>
      </c>
      <c r="Z19" s="93">
        <v>30663.183886080002</v>
      </c>
      <c r="AA19" s="92">
        <v>5305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f t="shared" si="1"/>
        <v>0</v>
      </c>
      <c r="AS19"/>
      <c r="AT19"/>
      <c r="AU19"/>
    </row>
    <row r="20" spans="1:47" s="88" customFormat="1" ht="25.5" x14ac:dyDescent="0.25">
      <c r="A20" s="41" t="s">
        <v>45</v>
      </c>
      <c r="B20" s="99" t="s">
        <v>237</v>
      </c>
      <c r="C20" s="99" t="s">
        <v>239</v>
      </c>
      <c r="D20" s="100">
        <v>200</v>
      </c>
      <c r="E20" s="93">
        <v>102</v>
      </c>
      <c r="F20" s="101">
        <v>2014</v>
      </c>
      <c r="G20" s="51" t="s">
        <v>232</v>
      </c>
      <c r="H20" s="68">
        <f t="shared" si="0"/>
        <v>102</v>
      </c>
      <c r="I20" s="68">
        <v>102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92">
        <v>0</v>
      </c>
      <c r="Y20" s="92">
        <v>0</v>
      </c>
      <c r="Z20" s="93">
        <v>23859.668421120001</v>
      </c>
      <c r="AA20" s="92">
        <v>2434</v>
      </c>
      <c r="AB20" s="68">
        <v>0</v>
      </c>
      <c r="AC20" s="68">
        <v>0</v>
      </c>
      <c r="AD20" s="68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8">
        <v>0</v>
      </c>
      <c r="AL20" s="68">
        <v>0</v>
      </c>
      <c r="AM20" s="68">
        <v>0</v>
      </c>
      <c r="AN20" s="68">
        <v>0</v>
      </c>
      <c r="AO20" s="68">
        <v>0</v>
      </c>
      <c r="AP20" s="68">
        <v>0</v>
      </c>
      <c r="AQ20" s="68">
        <v>0</v>
      </c>
      <c r="AR20" s="68">
        <f t="shared" si="1"/>
        <v>0</v>
      </c>
      <c r="AS20"/>
      <c r="AT20"/>
      <c r="AU20"/>
    </row>
    <row r="21" spans="1:47" s="88" customFormat="1" ht="25.5" x14ac:dyDescent="0.25">
      <c r="A21" s="41" t="s">
        <v>47</v>
      </c>
      <c r="B21" s="99" t="s">
        <v>240</v>
      </c>
      <c r="C21" s="99" t="s">
        <v>241</v>
      </c>
      <c r="D21" s="100">
        <v>125</v>
      </c>
      <c r="E21" s="93">
        <v>66</v>
      </c>
      <c r="F21" s="101">
        <v>2014</v>
      </c>
      <c r="G21" s="51" t="s">
        <v>232</v>
      </c>
      <c r="H21" s="68">
        <f t="shared" si="0"/>
        <v>66</v>
      </c>
      <c r="I21" s="68">
        <v>66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92">
        <v>0</v>
      </c>
      <c r="Y21" s="92">
        <v>0</v>
      </c>
      <c r="Z21" s="93">
        <v>18142.06749696</v>
      </c>
      <c r="AA21" s="92">
        <v>1197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8">
        <v>0</v>
      </c>
      <c r="AN21" s="68">
        <v>0</v>
      </c>
      <c r="AO21" s="68">
        <v>0</v>
      </c>
      <c r="AP21" s="68">
        <v>0</v>
      </c>
      <c r="AQ21" s="68">
        <v>0</v>
      </c>
      <c r="AR21" s="68">
        <f t="shared" si="1"/>
        <v>0</v>
      </c>
      <c r="AS21"/>
      <c r="AT21"/>
      <c r="AU21"/>
    </row>
    <row r="22" spans="1:47" s="88" customFormat="1" ht="25.5" x14ac:dyDescent="0.25">
      <c r="A22" s="41" t="s">
        <v>61</v>
      </c>
      <c r="B22" s="99" t="s">
        <v>241</v>
      </c>
      <c r="C22" s="99" t="s">
        <v>242</v>
      </c>
      <c r="D22" s="100">
        <v>100</v>
      </c>
      <c r="E22" s="93">
        <v>64</v>
      </c>
      <c r="F22" s="101">
        <v>2014</v>
      </c>
      <c r="G22" s="51" t="s">
        <v>232</v>
      </c>
      <c r="H22" s="68">
        <f t="shared" si="0"/>
        <v>64</v>
      </c>
      <c r="I22" s="68">
        <v>64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92">
        <v>0</v>
      </c>
      <c r="Y22" s="92">
        <v>0</v>
      </c>
      <c r="Z22" s="93">
        <v>16570.034039040002</v>
      </c>
      <c r="AA22" s="92">
        <v>1060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0</v>
      </c>
      <c r="AR22" s="68">
        <f t="shared" si="1"/>
        <v>0</v>
      </c>
      <c r="AS22"/>
      <c r="AT22"/>
      <c r="AU22"/>
    </row>
    <row r="23" spans="1:47" s="88" customFormat="1" ht="26.25" x14ac:dyDescent="0.25">
      <c r="A23" s="41" t="s">
        <v>104</v>
      </c>
      <c r="B23" s="99" t="s">
        <v>238</v>
      </c>
      <c r="C23" s="99" t="s">
        <v>243</v>
      </c>
      <c r="D23" s="100">
        <v>100</v>
      </c>
      <c r="E23" s="93">
        <v>11</v>
      </c>
      <c r="F23" s="101">
        <v>2014</v>
      </c>
      <c r="G23" s="51" t="s">
        <v>232</v>
      </c>
      <c r="H23" s="68">
        <f t="shared" si="0"/>
        <v>11</v>
      </c>
      <c r="I23" s="68">
        <v>11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92">
        <v>0</v>
      </c>
      <c r="Y23" s="92">
        <v>0</v>
      </c>
      <c r="Z23" s="93">
        <v>16570.034039040002</v>
      </c>
      <c r="AA23" s="92">
        <v>182</v>
      </c>
      <c r="AB23" s="68">
        <v>0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8">
        <v>0</v>
      </c>
      <c r="AN23" s="68">
        <v>0</v>
      </c>
      <c r="AO23" s="68">
        <v>0</v>
      </c>
      <c r="AP23" s="68">
        <v>0</v>
      </c>
      <c r="AQ23" s="68">
        <v>0</v>
      </c>
      <c r="AR23" s="68">
        <f t="shared" si="1"/>
        <v>0</v>
      </c>
      <c r="AS23"/>
      <c r="AT23"/>
      <c r="AU23"/>
    </row>
    <row r="24" spans="1:47" s="88" customFormat="1" ht="25.5" x14ac:dyDescent="0.25">
      <c r="A24" s="41" t="s">
        <v>108</v>
      </c>
      <c r="B24" s="99" t="s">
        <v>244</v>
      </c>
      <c r="C24" s="99" t="s">
        <v>245</v>
      </c>
      <c r="D24" s="100">
        <v>100</v>
      </c>
      <c r="E24" s="93">
        <v>16</v>
      </c>
      <c r="F24" s="101">
        <v>2016</v>
      </c>
      <c r="G24" s="51" t="s">
        <v>232</v>
      </c>
      <c r="H24" s="68">
        <f t="shared" si="0"/>
        <v>16</v>
      </c>
      <c r="I24" s="68"/>
      <c r="J24" s="68"/>
      <c r="K24" s="68">
        <v>16</v>
      </c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92">
        <v>0</v>
      </c>
      <c r="Y24" s="92">
        <v>0</v>
      </c>
      <c r="Z24" s="93">
        <v>16570.034039040002</v>
      </c>
      <c r="AA24" s="92">
        <v>0</v>
      </c>
      <c r="AB24" s="68">
        <v>0</v>
      </c>
      <c r="AC24" s="68">
        <v>314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f t="shared" si="1"/>
        <v>314</v>
      </c>
      <c r="AS24"/>
      <c r="AT24"/>
      <c r="AU24"/>
    </row>
    <row r="25" spans="1:47" s="88" customFormat="1" ht="25.5" x14ac:dyDescent="0.25">
      <c r="A25" s="41" t="s">
        <v>123</v>
      </c>
      <c r="B25" s="99" t="s">
        <v>241</v>
      </c>
      <c r="C25" s="99" t="s">
        <v>246</v>
      </c>
      <c r="D25" s="100">
        <v>70</v>
      </c>
      <c r="E25" s="93">
        <v>36</v>
      </c>
      <c r="F25" s="101">
        <v>2017</v>
      </c>
      <c r="G25" s="51" t="s">
        <v>232</v>
      </c>
      <c r="H25" s="68">
        <f t="shared" si="0"/>
        <v>36</v>
      </c>
      <c r="I25" s="68"/>
      <c r="J25" s="68"/>
      <c r="K25" s="68"/>
      <c r="L25" s="68">
        <v>36</v>
      </c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92">
        <v>0</v>
      </c>
      <c r="Y25" s="92">
        <v>0</v>
      </c>
      <c r="Z25" s="93">
        <v>16368.749299200001</v>
      </c>
      <c r="AA25" s="92">
        <v>0</v>
      </c>
      <c r="AB25" s="68">
        <v>0</v>
      </c>
      <c r="AC25" s="68">
        <v>0</v>
      </c>
      <c r="AD25" s="68">
        <v>738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f t="shared" si="1"/>
        <v>738</v>
      </c>
      <c r="AS25"/>
      <c r="AT25"/>
      <c r="AU25"/>
    </row>
    <row r="26" spans="1:47" s="88" customFormat="1" ht="25.5" x14ac:dyDescent="0.25">
      <c r="A26" s="41" t="s">
        <v>139</v>
      </c>
      <c r="B26" s="99" t="s">
        <v>241</v>
      </c>
      <c r="C26" s="99" t="s">
        <v>247</v>
      </c>
      <c r="D26" s="100">
        <v>70</v>
      </c>
      <c r="E26" s="93">
        <v>69</v>
      </c>
      <c r="F26" s="101">
        <v>2017</v>
      </c>
      <c r="G26" s="51" t="s">
        <v>232</v>
      </c>
      <c r="H26" s="68">
        <f t="shared" si="0"/>
        <v>69</v>
      </c>
      <c r="I26" s="68"/>
      <c r="J26" s="68"/>
      <c r="K26" s="68"/>
      <c r="L26" s="68">
        <v>69</v>
      </c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92">
        <v>0</v>
      </c>
      <c r="Y26" s="92">
        <v>0</v>
      </c>
      <c r="Z26" s="93">
        <v>16368.749299200001</v>
      </c>
      <c r="AA26" s="92">
        <v>0</v>
      </c>
      <c r="AB26" s="68">
        <v>0</v>
      </c>
      <c r="AC26" s="68">
        <v>0</v>
      </c>
      <c r="AD26" s="68">
        <v>1415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f t="shared" si="1"/>
        <v>1415</v>
      </c>
      <c r="AS26"/>
      <c r="AT26"/>
      <c r="AU26"/>
    </row>
    <row r="27" spans="1:47" s="88" customFormat="1" ht="25.5" x14ac:dyDescent="0.25">
      <c r="A27" s="41" t="s">
        <v>142</v>
      </c>
      <c r="B27" s="99" t="s">
        <v>248</v>
      </c>
      <c r="C27" s="99" t="s">
        <v>249</v>
      </c>
      <c r="D27" s="100">
        <v>50</v>
      </c>
      <c r="E27" s="93">
        <v>7</v>
      </c>
      <c r="F27" s="101">
        <v>2014</v>
      </c>
      <c r="G27" s="51" t="s">
        <v>232</v>
      </c>
      <c r="H27" s="68">
        <f t="shared" si="0"/>
        <v>7</v>
      </c>
      <c r="I27" s="68">
        <v>7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92">
        <v>0</v>
      </c>
      <c r="Y27" s="92">
        <v>0</v>
      </c>
      <c r="Z27" s="93">
        <v>16368.749299200001</v>
      </c>
      <c r="AA27" s="92">
        <v>115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f t="shared" si="1"/>
        <v>0</v>
      </c>
      <c r="AS27"/>
      <c r="AT27"/>
      <c r="AU27"/>
    </row>
    <row r="28" spans="1:47" s="88" customFormat="1" x14ac:dyDescent="0.25">
      <c r="A28" s="41" t="s">
        <v>144</v>
      </c>
      <c r="B28" s="99" t="s">
        <v>249</v>
      </c>
      <c r="C28" s="99" t="s">
        <v>250</v>
      </c>
      <c r="D28" s="100">
        <v>50</v>
      </c>
      <c r="E28" s="93">
        <v>4</v>
      </c>
      <c r="F28" s="101">
        <v>2014</v>
      </c>
      <c r="G28" s="51" t="s">
        <v>251</v>
      </c>
      <c r="H28" s="68">
        <f t="shared" si="0"/>
        <v>4</v>
      </c>
      <c r="I28" s="68">
        <v>4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92">
        <v>0</v>
      </c>
      <c r="Y28" s="92">
        <v>0</v>
      </c>
      <c r="Z28" s="93">
        <v>5780.2930214400003</v>
      </c>
      <c r="AA28" s="92">
        <v>23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f t="shared" si="1"/>
        <v>0</v>
      </c>
      <c r="AS28"/>
      <c r="AT28"/>
      <c r="AU28"/>
    </row>
    <row r="29" spans="1:47" s="88" customFormat="1" ht="25.5" x14ac:dyDescent="0.25">
      <c r="A29" s="41" t="s">
        <v>146</v>
      </c>
      <c r="B29" s="99" t="s">
        <v>240</v>
      </c>
      <c r="C29" s="99" t="s">
        <v>252</v>
      </c>
      <c r="D29" s="100">
        <v>50</v>
      </c>
      <c r="E29" s="93">
        <v>60</v>
      </c>
      <c r="F29" s="101">
        <v>2014</v>
      </c>
      <c r="G29" s="51" t="s">
        <v>232</v>
      </c>
      <c r="H29" s="68">
        <f t="shared" si="0"/>
        <v>60</v>
      </c>
      <c r="I29" s="68">
        <v>60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92">
        <v>0</v>
      </c>
      <c r="Y29" s="92">
        <v>0</v>
      </c>
      <c r="Z29" s="93">
        <v>16368.749299200001</v>
      </c>
      <c r="AA29" s="92">
        <v>982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68">
        <v>0</v>
      </c>
      <c r="AN29" s="68">
        <v>0</v>
      </c>
      <c r="AO29" s="68">
        <v>0</v>
      </c>
      <c r="AP29" s="68">
        <v>0</v>
      </c>
      <c r="AQ29" s="68">
        <v>0</v>
      </c>
      <c r="AR29" s="68">
        <f t="shared" si="1"/>
        <v>0</v>
      </c>
      <c r="AS29"/>
      <c r="AT29"/>
      <c r="AU29"/>
    </row>
    <row r="30" spans="1:47" s="66" customFormat="1" x14ac:dyDescent="0.25">
      <c r="A30" s="31" t="s">
        <v>253</v>
      </c>
      <c r="B30" s="239" t="s">
        <v>157</v>
      </c>
      <c r="C30" s="240"/>
      <c r="D30" s="240"/>
      <c r="E30" s="240"/>
      <c r="F30" s="240"/>
      <c r="G30" s="241"/>
      <c r="H30" s="65">
        <f t="shared" si="0"/>
        <v>109</v>
      </c>
      <c r="I30" s="65">
        <v>23</v>
      </c>
      <c r="J30" s="65">
        <v>86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97">
        <v>0</v>
      </c>
      <c r="Y30" s="97">
        <v>0</v>
      </c>
      <c r="Z30" s="97"/>
      <c r="AA30" s="97">
        <v>476</v>
      </c>
      <c r="AB30" s="97">
        <v>1559</v>
      </c>
      <c r="AC30" s="97">
        <v>0</v>
      </c>
      <c r="AD30" s="97">
        <v>0</v>
      </c>
      <c r="AE30" s="97">
        <v>0</v>
      </c>
      <c r="AF30" s="97">
        <v>0</v>
      </c>
      <c r="AG30" s="97">
        <v>0</v>
      </c>
      <c r="AH30" s="97">
        <v>0</v>
      </c>
      <c r="AI30" s="97">
        <v>0</v>
      </c>
      <c r="AJ30" s="97">
        <v>0</v>
      </c>
      <c r="AK30" s="97">
        <v>0</v>
      </c>
      <c r="AL30" s="97">
        <v>0</v>
      </c>
      <c r="AM30" s="97">
        <v>0</v>
      </c>
      <c r="AN30" s="97">
        <v>0</v>
      </c>
      <c r="AO30" s="97">
        <v>0</v>
      </c>
      <c r="AP30" s="97">
        <v>0</v>
      </c>
      <c r="AQ30" s="97">
        <v>0</v>
      </c>
      <c r="AR30" s="97">
        <f t="shared" si="1"/>
        <v>0</v>
      </c>
      <c r="AS30"/>
      <c r="AT30"/>
      <c r="AU30"/>
    </row>
    <row r="31" spans="1:47" s="88" customFormat="1" ht="26.25" x14ac:dyDescent="0.25">
      <c r="A31" s="41" t="s">
        <v>43</v>
      </c>
      <c r="B31" s="99" t="s">
        <v>254</v>
      </c>
      <c r="C31" s="99" t="s">
        <v>255</v>
      </c>
      <c r="D31" s="93">
        <v>80</v>
      </c>
      <c r="E31" s="102">
        <v>86</v>
      </c>
      <c r="F31" s="103">
        <v>2015</v>
      </c>
      <c r="G31" s="99" t="s">
        <v>232</v>
      </c>
      <c r="H31" s="68">
        <f t="shared" si="0"/>
        <v>86</v>
      </c>
      <c r="I31" s="68"/>
      <c r="J31" s="68">
        <v>86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92">
        <v>0</v>
      </c>
      <c r="Y31" s="92">
        <v>0</v>
      </c>
      <c r="Z31" s="93">
        <v>16368.749299200001</v>
      </c>
      <c r="AA31" s="92">
        <v>0</v>
      </c>
      <c r="AB31" s="68">
        <v>1559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f t="shared" si="1"/>
        <v>0</v>
      </c>
      <c r="AS31"/>
      <c r="AT31"/>
      <c r="AU31"/>
    </row>
    <row r="32" spans="1:47" s="88" customFormat="1" ht="26.25" x14ac:dyDescent="0.25">
      <c r="A32" s="41" t="s">
        <v>45</v>
      </c>
      <c r="B32" s="99" t="s">
        <v>256</v>
      </c>
      <c r="C32" s="99" t="s">
        <v>257</v>
      </c>
      <c r="D32" s="93">
        <v>50</v>
      </c>
      <c r="E32" s="102">
        <v>3</v>
      </c>
      <c r="F32" s="103">
        <v>2014</v>
      </c>
      <c r="G32" s="99" t="s">
        <v>258</v>
      </c>
      <c r="H32" s="68">
        <f t="shared" si="0"/>
        <v>3</v>
      </c>
      <c r="I32" s="68">
        <v>3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92">
        <v>0</v>
      </c>
      <c r="Y32" s="92">
        <v>0</v>
      </c>
      <c r="Z32" s="93">
        <v>20677.080867840003</v>
      </c>
      <c r="AA32" s="92">
        <v>62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8">
        <v>0</v>
      </c>
      <c r="AN32" s="68">
        <v>0</v>
      </c>
      <c r="AO32" s="68">
        <v>0</v>
      </c>
      <c r="AP32" s="68">
        <v>0</v>
      </c>
      <c r="AQ32" s="68">
        <v>0</v>
      </c>
      <c r="AR32" s="68">
        <f t="shared" si="1"/>
        <v>0</v>
      </c>
      <c r="AS32"/>
      <c r="AT32"/>
      <c r="AU32"/>
    </row>
    <row r="33" spans="1:47" s="88" customFormat="1" ht="26.25" x14ac:dyDescent="0.25">
      <c r="A33" s="41" t="s">
        <v>47</v>
      </c>
      <c r="B33" s="99" t="s">
        <v>257</v>
      </c>
      <c r="C33" s="99" t="s">
        <v>259</v>
      </c>
      <c r="D33" s="93">
        <v>50</v>
      </c>
      <c r="E33" s="102">
        <v>20</v>
      </c>
      <c r="F33" s="103">
        <v>2014</v>
      </c>
      <c r="G33" s="99" t="s">
        <v>258</v>
      </c>
      <c r="H33" s="68">
        <f t="shared" si="0"/>
        <v>20</v>
      </c>
      <c r="I33" s="68">
        <v>20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92">
        <v>0</v>
      </c>
      <c r="Y33" s="92">
        <v>0</v>
      </c>
      <c r="Z33" s="93">
        <v>20677.080867840003</v>
      </c>
      <c r="AA33" s="92">
        <v>414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68">
        <v>0</v>
      </c>
      <c r="AN33" s="68">
        <v>0</v>
      </c>
      <c r="AO33" s="68">
        <v>0</v>
      </c>
      <c r="AP33" s="68">
        <v>0</v>
      </c>
      <c r="AQ33" s="68">
        <v>0</v>
      </c>
      <c r="AR33" s="68">
        <f t="shared" si="1"/>
        <v>0</v>
      </c>
      <c r="AS33"/>
      <c r="AT33"/>
      <c r="AU33"/>
    </row>
    <row r="34" spans="1:47" s="66" customFormat="1" x14ac:dyDescent="0.25">
      <c r="A34" s="31" t="s">
        <v>260</v>
      </c>
      <c r="B34" s="239" t="s">
        <v>158</v>
      </c>
      <c r="C34" s="240"/>
      <c r="D34" s="240"/>
      <c r="E34" s="240"/>
      <c r="F34" s="240"/>
      <c r="G34" s="241"/>
      <c r="H34" s="65">
        <f t="shared" si="0"/>
        <v>575</v>
      </c>
      <c r="I34" s="65">
        <v>459</v>
      </c>
      <c r="J34" s="65">
        <v>5</v>
      </c>
      <c r="K34" s="65">
        <v>111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97">
        <v>0</v>
      </c>
      <c r="Y34" s="97">
        <v>0</v>
      </c>
      <c r="Z34" s="97"/>
      <c r="AA34" s="97">
        <v>8110</v>
      </c>
      <c r="AB34" s="97">
        <v>91</v>
      </c>
      <c r="AC34" s="97">
        <v>2461</v>
      </c>
      <c r="AD34" s="97">
        <v>0</v>
      </c>
      <c r="AE34" s="97">
        <v>0</v>
      </c>
      <c r="AF34" s="97">
        <v>0</v>
      </c>
      <c r="AG34" s="97">
        <v>0</v>
      </c>
      <c r="AH34" s="97">
        <v>0</v>
      </c>
      <c r="AI34" s="97">
        <v>0</v>
      </c>
      <c r="AJ34" s="97">
        <v>0</v>
      </c>
      <c r="AK34" s="97">
        <v>0</v>
      </c>
      <c r="AL34" s="97">
        <v>0</v>
      </c>
      <c r="AM34" s="97">
        <v>0</v>
      </c>
      <c r="AN34" s="97">
        <v>0</v>
      </c>
      <c r="AO34" s="97">
        <v>0</v>
      </c>
      <c r="AP34" s="97">
        <v>0</v>
      </c>
      <c r="AQ34" s="97">
        <v>0</v>
      </c>
      <c r="AR34" s="97">
        <f t="shared" si="1"/>
        <v>2461</v>
      </c>
      <c r="AS34"/>
      <c r="AT34"/>
      <c r="AU34"/>
    </row>
    <row r="35" spans="1:47" s="88" customFormat="1" ht="26.25" x14ac:dyDescent="0.25">
      <c r="A35" s="41" t="s">
        <v>32</v>
      </c>
      <c r="B35" s="99" t="s">
        <v>261</v>
      </c>
      <c r="C35" s="99" t="s">
        <v>262</v>
      </c>
      <c r="D35" s="100">
        <v>150</v>
      </c>
      <c r="E35" s="102">
        <v>2</v>
      </c>
      <c r="F35" s="103">
        <v>2014</v>
      </c>
      <c r="G35" s="99" t="s">
        <v>232</v>
      </c>
      <c r="H35" s="68">
        <f t="shared" si="0"/>
        <v>2</v>
      </c>
      <c r="I35" s="68">
        <v>2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92">
        <v>0</v>
      </c>
      <c r="Y35" s="92">
        <v>0</v>
      </c>
      <c r="Z35" s="93">
        <v>19698.695101440004</v>
      </c>
      <c r="AA35" s="92">
        <v>39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68">
        <v>0</v>
      </c>
      <c r="AN35" s="68">
        <v>0</v>
      </c>
      <c r="AO35" s="68">
        <v>0</v>
      </c>
      <c r="AP35" s="68">
        <v>0</v>
      </c>
      <c r="AQ35" s="68">
        <v>0</v>
      </c>
      <c r="AR35" s="68">
        <f t="shared" si="1"/>
        <v>0</v>
      </c>
      <c r="AS35"/>
      <c r="AT35"/>
      <c r="AU35"/>
    </row>
    <row r="36" spans="1:47" s="88" customFormat="1" ht="26.25" x14ac:dyDescent="0.25">
      <c r="A36" s="41" t="s">
        <v>43</v>
      </c>
      <c r="B36" s="99" t="s">
        <v>262</v>
      </c>
      <c r="C36" s="99" t="s">
        <v>263</v>
      </c>
      <c r="D36" s="100">
        <v>150</v>
      </c>
      <c r="E36" s="102">
        <v>62</v>
      </c>
      <c r="F36" s="103">
        <v>2014</v>
      </c>
      <c r="G36" s="99" t="s">
        <v>232</v>
      </c>
      <c r="H36" s="68">
        <f t="shared" si="0"/>
        <v>62</v>
      </c>
      <c r="I36" s="68">
        <v>62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92">
        <v>0</v>
      </c>
      <c r="Y36" s="92">
        <v>0</v>
      </c>
      <c r="Z36" s="93">
        <v>19698.695101440004</v>
      </c>
      <c r="AA36" s="92">
        <v>1221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f t="shared" si="1"/>
        <v>0</v>
      </c>
      <c r="AS36"/>
      <c r="AT36"/>
      <c r="AU36"/>
    </row>
    <row r="37" spans="1:47" s="88" customFormat="1" ht="26.25" x14ac:dyDescent="0.25">
      <c r="A37" s="41" t="s">
        <v>45</v>
      </c>
      <c r="B37" s="99" t="s">
        <v>264</v>
      </c>
      <c r="C37" s="99" t="s">
        <v>265</v>
      </c>
      <c r="D37" s="100">
        <v>100</v>
      </c>
      <c r="E37" s="102">
        <v>50</v>
      </c>
      <c r="F37" s="103">
        <v>2014</v>
      </c>
      <c r="G37" s="99" t="s">
        <v>232</v>
      </c>
      <c r="H37" s="68">
        <f t="shared" si="0"/>
        <v>50</v>
      </c>
      <c r="I37" s="68">
        <v>50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92">
        <v>0</v>
      </c>
      <c r="Y37" s="92">
        <v>0</v>
      </c>
      <c r="Z37" s="93">
        <v>16570.034039040002</v>
      </c>
      <c r="AA37" s="92">
        <v>829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8">
        <v>0</v>
      </c>
      <c r="AN37" s="68">
        <v>0</v>
      </c>
      <c r="AO37" s="68">
        <v>0</v>
      </c>
      <c r="AP37" s="68">
        <v>0</v>
      </c>
      <c r="AQ37" s="68">
        <v>0</v>
      </c>
      <c r="AR37" s="68">
        <f t="shared" si="1"/>
        <v>0</v>
      </c>
      <c r="AS37"/>
      <c r="AT37"/>
      <c r="AU37"/>
    </row>
    <row r="38" spans="1:47" s="88" customFormat="1" ht="26.25" x14ac:dyDescent="0.25">
      <c r="A38" s="41" t="s">
        <v>47</v>
      </c>
      <c r="B38" s="99" t="s">
        <v>263</v>
      </c>
      <c r="C38" s="99" t="s">
        <v>266</v>
      </c>
      <c r="D38" s="100">
        <v>100</v>
      </c>
      <c r="E38" s="102">
        <v>48</v>
      </c>
      <c r="F38" s="103">
        <v>2014</v>
      </c>
      <c r="G38" s="99" t="s">
        <v>258</v>
      </c>
      <c r="H38" s="68">
        <f t="shared" si="0"/>
        <v>48</v>
      </c>
      <c r="I38" s="68">
        <v>48</v>
      </c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92">
        <v>0</v>
      </c>
      <c r="Y38" s="92">
        <v>0</v>
      </c>
      <c r="Z38" s="93">
        <v>22295.656093440004</v>
      </c>
      <c r="AA38" s="92">
        <v>1070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8">
        <v>0</v>
      </c>
      <c r="AN38" s="68">
        <v>0</v>
      </c>
      <c r="AO38" s="68">
        <v>0</v>
      </c>
      <c r="AP38" s="68">
        <v>0</v>
      </c>
      <c r="AQ38" s="68">
        <v>0</v>
      </c>
      <c r="AR38" s="68">
        <f t="shared" si="1"/>
        <v>0</v>
      </c>
      <c r="AS38"/>
      <c r="AT38"/>
      <c r="AU38"/>
    </row>
    <row r="39" spans="1:47" s="88" customFormat="1" x14ac:dyDescent="0.25">
      <c r="A39" s="41" t="s">
        <v>61</v>
      </c>
      <c r="B39" s="99" t="s">
        <v>266</v>
      </c>
      <c r="C39" s="99" t="s">
        <v>267</v>
      </c>
      <c r="D39" s="100">
        <v>100</v>
      </c>
      <c r="E39" s="102">
        <v>4</v>
      </c>
      <c r="F39" s="103">
        <v>2014</v>
      </c>
      <c r="G39" s="99" t="s">
        <v>251</v>
      </c>
      <c r="H39" s="68">
        <f t="shared" si="0"/>
        <v>4</v>
      </c>
      <c r="I39" s="68">
        <v>4</v>
      </c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92">
        <v>0</v>
      </c>
      <c r="Y39" s="92">
        <v>0</v>
      </c>
      <c r="Z39" s="93">
        <v>6189.1064947200002</v>
      </c>
      <c r="AA39" s="92">
        <v>25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68">
        <v>0</v>
      </c>
      <c r="AN39" s="68">
        <v>0</v>
      </c>
      <c r="AO39" s="68">
        <v>0</v>
      </c>
      <c r="AP39" s="68">
        <v>0</v>
      </c>
      <c r="AQ39" s="68">
        <v>0</v>
      </c>
      <c r="AR39" s="68">
        <f t="shared" si="1"/>
        <v>0</v>
      </c>
      <c r="AS39"/>
      <c r="AT39"/>
      <c r="AU39"/>
    </row>
    <row r="40" spans="1:47" s="88" customFormat="1" ht="26.25" x14ac:dyDescent="0.25">
      <c r="A40" s="41" t="s">
        <v>104</v>
      </c>
      <c r="B40" s="99" t="s">
        <v>266</v>
      </c>
      <c r="C40" s="99" t="s">
        <v>268</v>
      </c>
      <c r="D40" s="100">
        <v>100</v>
      </c>
      <c r="E40" s="102">
        <v>70</v>
      </c>
      <c r="F40" s="103">
        <v>2014</v>
      </c>
      <c r="G40" s="99" t="s">
        <v>258</v>
      </c>
      <c r="H40" s="68">
        <f t="shared" si="0"/>
        <v>70</v>
      </c>
      <c r="I40" s="68">
        <v>70</v>
      </c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92">
        <v>0</v>
      </c>
      <c r="Y40" s="92">
        <v>0</v>
      </c>
      <c r="Z40" s="93">
        <v>22295.656093440004</v>
      </c>
      <c r="AA40" s="92">
        <v>1561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8">
        <v>0</v>
      </c>
      <c r="AN40" s="68">
        <v>0</v>
      </c>
      <c r="AO40" s="68">
        <v>0</v>
      </c>
      <c r="AP40" s="68">
        <v>0</v>
      </c>
      <c r="AQ40" s="68">
        <v>0</v>
      </c>
      <c r="AR40" s="68">
        <f t="shared" si="1"/>
        <v>0</v>
      </c>
      <c r="AS40"/>
      <c r="AT40"/>
      <c r="AU40"/>
    </row>
    <row r="41" spans="1:47" s="88" customFormat="1" ht="26.25" x14ac:dyDescent="0.25">
      <c r="A41" s="41" t="s">
        <v>108</v>
      </c>
      <c r="B41" s="99" t="s">
        <v>265</v>
      </c>
      <c r="C41" s="99" t="s">
        <v>269</v>
      </c>
      <c r="D41" s="100">
        <v>100</v>
      </c>
      <c r="E41" s="102">
        <v>58</v>
      </c>
      <c r="F41" s="103">
        <v>2014</v>
      </c>
      <c r="G41" s="99" t="s">
        <v>232</v>
      </c>
      <c r="H41" s="68">
        <f t="shared" si="0"/>
        <v>58</v>
      </c>
      <c r="I41" s="68">
        <v>58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92">
        <v>0</v>
      </c>
      <c r="Y41" s="92">
        <v>0</v>
      </c>
      <c r="Z41" s="93">
        <v>16570.034039040002</v>
      </c>
      <c r="AA41" s="92">
        <v>961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f t="shared" si="1"/>
        <v>0</v>
      </c>
      <c r="AS41"/>
      <c r="AT41"/>
      <c r="AU41"/>
    </row>
    <row r="42" spans="1:47" s="88" customFormat="1" ht="26.25" x14ac:dyDescent="0.25">
      <c r="A42" s="41" t="s">
        <v>123</v>
      </c>
      <c r="B42" s="99" t="s">
        <v>270</v>
      </c>
      <c r="C42" s="99" t="s">
        <v>271</v>
      </c>
      <c r="D42" s="100">
        <v>100</v>
      </c>
      <c r="E42" s="102">
        <v>44</v>
      </c>
      <c r="F42" s="103">
        <v>2016</v>
      </c>
      <c r="G42" s="99" t="s">
        <v>258</v>
      </c>
      <c r="H42" s="68">
        <f t="shared" si="0"/>
        <v>44</v>
      </c>
      <c r="I42" s="68"/>
      <c r="J42" s="68"/>
      <c r="K42" s="68">
        <v>44</v>
      </c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92">
        <v>0</v>
      </c>
      <c r="Y42" s="92">
        <v>0</v>
      </c>
      <c r="Z42" s="93">
        <v>22295.656093440004</v>
      </c>
      <c r="AA42" s="92">
        <v>0</v>
      </c>
      <c r="AB42" s="68">
        <v>0</v>
      </c>
      <c r="AC42" s="68">
        <v>1162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f t="shared" si="1"/>
        <v>1162</v>
      </c>
      <c r="AS42"/>
      <c r="AT42"/>
      <c r="AU42"/>
    </row>
    <row r="43" spans="1:47" s="88" customFormat="1" ht="26.25" x14ac:dyDescent="0.25">
      <c r="A43" s="41" t="s">
        <v>139</v>
      </c>
      <c r="B43" s="99" t="s">
        <v>263</v>
      </c>
      <c r="C43" s="99" t="s">
        <v>272</v>
      </c>
      <c r="D43" s="100">
        <v>80</v>
      </c>
      <c r="E43" s="102">
        <v>96</v>
      </c>
      <c r="F43" s="103">
        <v>2014</v>
      </c>
      <c r="G43" s="99" t="s">
        <v>232</v>
      </c>
      <c r="H43" s="68">
        <f t="shared" si="0"/>
        <v>96</v>
      </c>
      <c r="I43" s="68">
        <v>96</v>
      </c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92">
        <v>0</v>
      </c>
      <c r="Y43" s="92">
        <v>0</v>
      </c>
      <c r="Z43" s="93">
        <v>16368.749299200001</v>
      </c>
      <c r="AA43" s="92">
        <v>1571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68">
        <v>0</v>
      </c>
      <c r="AN43" s="68">
        <v>0</v>
      </c>
      <c r="AO43" s="68">
        <v>0</v>
      </c>
      <c r="AP43" s="68">
        <v>0</v>
      </c>
      <c r="AQ43" s="68">
        <v>0</v>
      </c>
      <c r="AR43" s="68">
        <f t="shared" si="1"/>
        <v>0</v>
      </c>
      <c r="AS43"/>
      <c r="AT43"/>
      <c r="AU43"/>
    </row>
    <row r="44" spans="1:47" s="88" customFormat="1" ht="26.25" x14ac:dyDescent="0.25">
      <c r="A44" s="41" t="s">
        <v>142</v>
      </c>
      <c r="B44" s="99" t="s">
        <v>273</v>
      </c>
      <c r="C44" s="99" t="s">
        <v>274</v>
      </c>
      <c r="D44" s="100">
        <v>70</v>
      </c>
      <c r="E44" s="102">
        <v>35</v>
      </c>
      <c r="F44" s="103">
        <v>2014</v>
      </c>
      <c r="G44" s="99" t="s">
        <v>232</v>
      </c>
      <c r="H44" s="68">
        <f t="shared" si="0"/>
        <v>35</v>
      </c>
      <c r="I44" s="68">
        <v>35</v>
      </c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92">
        <v>0</v>
      </c>
      <c r="Y44" s="92">
        <v>0</v>
      </c>
      <c r="Z44" s="93">
        <v>16368.749299200001</v>
      </c>
      <c r="AA44" s="92">
        <v>573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f t="shared" si="1"/>
        <v>0</v>
      </c>
      <c r="AS44"/>
      <c r="AT44"/>
      <c r="AU44"/>
    </row>
    <row r="45" spans="1:47" s="88" customFormat="1" ht="26.25" x14ac:dyDescent="0.25">
      <c r="A45" s="41" t="s">
        <v>144</v>
      </c>
      <c r="B45" s="99" t="s">
        <v>274</v>
      </c>
      <c r="C45" s="99" t="s">
        <v>275</v>
      </c>
      <c r="D45" s="100">
        <v>70</v>
      </c>
      <c r="E45" s="102">
        <v>5</v>
      </c>
      <c r="F45" s="103">
        <v>2015</v>
      </c>
      <c r="G45" s="99" t="s">
        <v>232</v>
      </c>
      <c r="H45" s="68">
        <f t="shared" si="0"/>
        <v>5</v>
      </c>
      <c r="I45" s="68"/>
      <c r="J45" s="68">
        <v>5</v>
      </c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92">
        <v>0</v>
      </c>
      <c r="Y45" s="92">
        <v>0</v>
      </c>
      <c r="Z45" s="93">
        <v>16368.749299200001</v>
      </c>
      <c r="AA45" s="92">
        <v>0</v>
      </c>
      <c r="AB45" s="68">
        <v>91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8">
        <v>0</v>
      </c>
      <c r="AN45" s="68">
        <v>0</v>
      </c>
      <c r="AO45" s="68">
        <v>0</v>
      </c>
      <c r="AP45" s="68">
        <v>0</v>
      </c>
      <c r="AQ45" s="68">
        <v>0</v>
      </c>
      <c r="AR45" s="68">
        <f t="shared" si="1"/>
        <v>0</v>
      </c>
      <c r="AS45"/>
      <c r="AT45"/>
      <c r="AU45"/>
    </row>
    <row r="46" spans="1:47" s="88" customFormat="1" ht="26.25" x14ac:dyDescent="0.25">
      <c r="A46" s="41" t="s">
        <v>146</v>
      </c>
      <c r="B46" s="99" t="s">
        <v>276</v>
      </c>
      <c r="C46" s="99" t="s">
        <v>277</v>
      </c>
      <c r="D46" s="100">
        <v>70</v>
      </c>
      <c r="E46" s="102">
        <v>67</v>
      </c>
      <c r="F46" s="103">
        <v>2016</v>
      </c>
      <c r="G46" s="99" t="s">
        <v>232</v>
      </c>
      <c r="H46" s="68">
        <f t="shared" si="0"/>
        <v>67</v>
      </c>
      <c r="I46" s="68"/>
      <c r="J46" s="68"/>
      <c r="K46" s="68">
        <v>67</v>
      </c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92">
        <v>0</v>
      </c>
      <c r="Y46" s="92">
        <v>0</v>
      </c>
      <c r="Z46" s="93">
        <v>16368.749299200001</v>
      </c>
      <c r="AA46" s="92">
        <v>0</v>
      </c>
      <c r="AB46" s="68">
        <v>0</v>
      </c>
      <c r="AC46" s="68">
        <v>1299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8">
        <v>0</v>
      </c>
      <c r="AN46" s="68">
        <v>0</v>
      </c>
      <c r="AO46" s="68">
        <v>0</v>
      </c>
      <c r="AP46" s="68">
        <v>0</v>
      </c>
      <c r="AQ46" s="68">
        <v>0</v>
      </c>
      <c r="AR46" s="68">
        <f t="shared" si="1"/>
        <v>1299</v>
      </c>
      <c r="AS46"/>
      <c r="AT46"/>
      <c r="AU46"/>
    </row>
    <row r="47" spans="1:47" s="88" customFormat="1" ht="26.25" x14ac:dyDescent="0.25">
      <c r="A47" s="41" t="s">
        <v>148</v>
      </c>
      <c r="B47" s="99" t="s">
        <v>274</v>
      </c>
      <c r="C47" s="99" t="s">
        <v>278</v>
      </c>
      <c r="D47" s="100">
        <v>50</v>
      </c>
      <c r="E47" s="102">
        <v>6</v>
      </c>
      <c r="F47" s="103">
        <v>2014</v>
      </c>
      <c r="G47" s="99" t="s">
        <v>232</v>
      </c>
      <c r="H47" s="68">
        <f t="shared" si="0"/>
        <v>6</v>
      </c>
      <c r="I47" s="68">
        <v>6</v>
      </c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92">
        <v>0</v>
      </c>
      <c r="Y47" s="92">
        <v>0</v>
      </c>
      <c r="Z47" s="93">
        <v>16368.749299200001</v>
      </c>
      <c r="AA47" s="92">
        <v>98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8">
        <v>0</v>
      </c>
      <c r="AN47" s="68">
        <v>0</v>
      </c>
      <c r="AO47" s="68">
        <v>0</v>
      </c>
      <c r="AP47" s="68">
        <v>0</v>
      </c>
      <c r="AQ47" s="68">
        <v>0</v>
      </c>
      <c r="AR47" s="68">
        <f t="shared" si="1"/>
        <v>0</v>
      </c>
      <c r="AS47"/>
      <c r="AT47"/>
      <c r="AU47"/>
    </row>
    <row r="48" spans="1:47" s="88" customFormat="1" ht="26.25" x14ac:dyDescent="0.25">
      <c r="A48" s="41" t="s">
        <v>279</v>
      </c>
      <c r="B48" s="99" t="s">
        <v>280</v>
      </c>
      <c r="C48" s="99" t="s">
        <v>281</v>
      </c>
      <c r="D48" s="100">
        <v>50</v>
      </c>
      <c r="E48" s="102">
        <v>28</v>
      </c>
      <c r="F48" s="103">
        <v>2014</v>
      </c>
      <c r="G48" s="99" t="s">
        <v>251</v>
      </c>
      <c r="H48" s="68">
        <f t="shared" si="0"/>
        <v>28</v>
      </c>
      <c r="I48" s="68">
        <v>28</v>
      </c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92">
        <v>0</v>
      </c>
      <c r="Y48" s="92">
        <v>0</v>
      </c>
      <c r="Z48" s="93">
        <v>5780.2930214400003</v>
      </c>
      <c r="AA48" s="92">
        <v>162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8">
        <v>0</v>
      </c>
      <c r="AN48" s="68">
        <v>0</v>
      </c>
      <c r="AO48" s="68">
        <v>0</v>
      </c>
      <c r="AP48" s="68">
        <v>0</v>
      </c>
      <c r="AQ48" s="68">
        <v>0</v>
      </c>
      <c r="AR48" s="68">
        <f t="shared" si="1"/>
        <v>0</v>
      </c>
      <c r="AS48"/>
      <c r="AT48"/>
      <c r="AU48"/>
    </row>
    <row r="49" spans="1:47" s="83" customFormat="1" x14ac:dyDescent="0.25">
      <c r="A49" s="31" t="s">
        <v>203</v>
      </c>
      <c r="B49" s="211" t="s">
        <v>159</v>
      </c>
      <c r="C49" s="211"/>
      <c r="D49" s="211"/>
      <c r="E49" s="211"/>
      <c r="F49" s="211"/>
      <c r="G49" s="211"/>
      <c r="H49" s="65">
        <f t="shared" si="0"/>
        <v>138</v>
      </c>
      <c r="I49" s="65">
        <v>20</v>
      </c>
      <c r="J49" s="65">
        <v>118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97">
        <v>0</v>
      </c>
      <c r="Y49" s="97">
        <v>0</v>
      </c>
      <c r="Z49" s="97"/>
      <c r="AA49" s="97">
        <v>368</v>
      </c>
      <c r="AB49" s="97">
        <v>2574</v>
      </c>
      <c r="AC49" s="97">
        <v>0</v>
      </c>
      <c r="AD49" s="97">
        <v>0</v>
      </c>
      <c r="AE49" s="97">
        <v>0</v>
      </c>
      <c r="AF49" s="97">
        <v>0</v>
      </c>
      <c r="AG49" s="97">
        <v>0</v>
      </c>
      <c r="AH49" s="97">
        <v>0</v>
      </c>
      <c r="AI49" s="97">
        <v>0</v>
      </c>
      <c r="AJ49" s="97">
        <v>0</v>
      </c>
      <c r="AK49" s="97">
        <v>0</v>
      </c>
      <c r="AL49" s="97">
        <v>0</v>
      </c>
      <c r="AM49" s="97">
        <v>0</v>
      </c>
      <c r="AN49" s="97">
        <v>0</v>
      </c>
      <c r="AO49" s="97">
        <v>0</v>
      </c>
      <c r="AP49" s="97">
        <v>0</v>
      </c>
      <c r="AQ49" s="97">
        <v>0</v>
      </c>
      <c r="AR49" s="97">
        <f t="shared" si="1"/>
        <v>0</v>
      </c>
      <c r="AS49"/>
      <c r="AT49"/>
      <c r="AU49"/>
    </row>
    <row r="50" spans="1:47" s="88" customFormat="1" ht="26.25" x14ac:dyDescent="0.25">
      <c r="A50" s="41" t="s">
        <v>32</v>
      </c>
      <c r="B50" s="104" t="s">
        <v>282</v>
      </c>
      <c r="C50" s="104" t="s">
        <v>283</v>
      </c>
      <c r="D50" s="93">
        <v>150</v>
      </c>
      <c r="E50" s="93">
        <v>118</v>
      </c>
      <c r="F50" s="101">
        <v>2015</v>
      </c>
      <c r="G50" s="104" t="s">
        <v>232</v>
      </c>
      <c r="H50" s="68">
        <f t="shared" si="0"/>
        <v>118</v>
      </c>
      <c r="I50" s="68"/>
      <c r="J50" s="68">
        <v>118</v>
      </c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92">
        <v>0</v>
      </c>
      <c r="Y50" s="92">
        <v>0</v>
      </c>
      <c r="Z50" s="93">
        <v>19698.695101440004</v>
      </c>
      <c r="AA50" s="92">
        <v>0</v>
      </c>
      <c r="AB50" s="68">
        <v>2574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f t="shared" si="1"/>
        <v>0</v>
      </c>
      <c r="AS50"/>
      <c r="AT50"/>
      <c r="AU50"/>
    </row>
    <row r="51" spans="1:47" s="88" customFormat="1" ht="26.25" x14ac:dyDescent="0.25">
      <c r="A51" s="41" t="s">
        <v>47</v>
      </c>
      <c r="B51" s="104" t="s">
        <v>284</v>
      </c>
      <c r="C51" s="104" t="s">
        <v>285</v>
      </c>
      <c r="D51" s="93">
        <v>80</v>
      </c>
      <c r="E51" s="93">
        <v>3</v>
      </c>
      <c r="F51" s="101">
        <v>2014</v>
      </c>
      <c r="G51" s="104" t="s">
        <v>258</v>
      </c>
      <c r="H51" s="68">
        <f t="shared" si="0"/>
        <v>3</v>
      </c>
      <c r="I51" s="68">
        <v>3</v>
      </c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92">
        <v>0</v>
      </c>
      <c r="Y51" s="92">
        <v>0</v>
      </c>
      <c r="Z51" s="93">
        <v>20677.080867840003</v>
      </c>
      <c r="AA51" s="92">
        <v>62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f t="shared" si="1"/>
        <v>0</v>
      </c>
      <c r="AS51"/>
      <c r="AT51"/>
      <c r="AU51"/>
    </row>
    <row r="52" spans="1:47" s="88" customFormat="1" ht="26.25" x14ac:dyDescent="0.25">
      <c r="A52" s="41" t="s">
        <v>61</v>
      </c>
      <c r="B52" s="104" t="s">
        <v>286</v>
      </c>
      <c r="C52" s="104" t="s">
        <v>287</v>
      </c>
      <c r="D52" s="93">
        <v>80</v>
      </c>
      <c r="E52" s="93">
        <v>3</v>
      </c>
      <c r="F52" s="101">
        <v>2014</v>
      </c>
      <c r="G52" s="104" t="s">
        <v>251</v>
      </c>
      <c r="H52" s="68">
        <f t="shared" si="0"/>
        <v>3</v>
      </c>
      <c r="I52" s="68">
        <v>3</v>
      </c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92">
        <v>0</v>
      </c>
      <c r="Y52" s="92">
        <v>0</v>
      </c>
      <c r="Z52" s="93">
        <v>5780.2930214400003</v>
      </c>
      <c r="AA52" s="92">
        <v>17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8">
        <v>0</v>
      </c>
      <c r="AN52" s="68">
        <v>0</v>
      </c>
      <c r="AO52" s="68">
        <v>0</v>
      </c>
      <c r="AP52" s="68">
        <v>0</v>
      </c>
      <c r="AQ52" s="68">
        <v>0</v>
      </c>
      <c r="AR52" s="68">
        <f t="shared" si="1"/>
        <v>0</v>
      </c>
      <c r="AS52"/>
      <c r="AT52"/>
      <c r="AU52"/>
    </row>
    <row r="53" spans="1:47" s="88" customFormat="1" ht="26.25" x14ac:dyDescent="0.25">
      <c r="A53" s="41" t="s">
        <v>104</v>
      </c>
      <c r="B53" s="104" t="s">
        <v>285</v>
      </c>
      <c r="C53" s="104" t="s">
        <v>286</v>
      </c>
      <c r="D53" s="93">
        <v>80</v>
      </c>
      <c r="E53" s="93">
        <v>14</v>
      </c>
      <c r="F53" s="101">
        <v>2014</v>
      </c>
      <c r="G53" s="104" t="s">
        <v>258</v>
      </c>
      <c r="H53" s="68">
        <f t="shared" si="0"/>
        <v>14</v>
      </c>
      <c r="I53" s="68">
        <v>14</v>
      </c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92">
        <v>0</v>
      </c>
      <c r="Y53" s="92">
        <v>0</v>
      </c>
      <c r="Z53" s="93">
        <v>20677.080867840003</v>
      </c>
      <c r="AA53" s="92">
        <v>289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8">
        <v>0</v>
      </c>
      <c r="AN53" s="68">
        <v>0</v>
      </c>
      <c r="AO53" s="68">
        <v>0</v>
      </c>
      <c r="AP53" s="68">
        <v>0</v>
      </c>
      <c r="AQ53" s="68">
        <v>0</v>
      </c>
      <c r="AR53" s="68">
        <f t="shared" si="1"/>
        <v>0</v>
      </c>
      <c r="AS53"/>
      <c r="AT53"/>
      <c r="AU53"/>
    </row>
    <row r="54" spans="1:47" s="83" customFormat="1" x14ac:dyDescent="0.25">
      <c r="A54" s="31" t="s">
        <v>204</v>
      </c>
      <c r="B54" s="239" t="s">
        <v>160</v>
      </c>
      <c r="C54" s="240"/>
      <c r="D54" s="240"/>
      <c r="E54" s="240"/>
      <c r="F54" s="240"/>
      <c r="G54" s="241"/>
      <c r="H54" s="65">
        <f t="shared" si="0"/>
        <v>499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499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97">
        <v>499</v>
      </c>
      <c r="Y54" s="97">
        <v>0</v>
      </c>
      <c r="Z54" s="97"/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7">
        <v>0</v>
      </c>
      <c r="AG54" s="97">
        <v>11655</v>
      </c>
      <c r="AH54" s="97">
        <v>0</v>
      </c>
      <c r="AI54" s="97">
        <v>0</v>
      </c>
      <c r="AJ54" s="97">
        <v>0</v>
      </c>
      <c r="AK54" s="97">
        <v>0</v>
      </c>
      <c r="AL54" s="97">
        <v>0</v>
      </c>
      <c r="AM54" s="97">
        <v>0</v>
      </c>
      <c r="AN54" s="97">
        <v>0</v>
      </c>
      <c r="AO54" s="97">
        <v>0</v>
      </c>
      <c r="AP54" s="97">
        <v>11655</v>
      </c>
      <c r="AQ54" s="97">
        <v>0</v>
      </c>
      <c r="AR54" s="97">
        <f t="shared" si="1"/>
        <v>11655</v>
      </c>
      <c r="AS54"/>
      <c r="AT54"/>
      <c r="AU54"/>
    </row>
    <row r="55" spans="1:47" s="88" customFormat="1" ht="26.25" x14ac:dyDescent="0.25">
      <c r="A55" s="41" t="s">
        <v>32</v>
      </c>
      <c r="B55" s="105" t="s">
        <v>288</v>
      </c>
      <c r="C55" s="105" t="s">
        <v>289</v>
      </c>
      <c r="D55" s="100">
        <v>100</v>
      </c>
      <c r="E55" s="93">
        <v>23</v>
      </c>
      <c r="F55" s="101">
        <v>2020</v>
      </c>
      <c r="G55" s="105" t="s">
        <v>232</v>
      </c>
      <c r="H55" s="68">
        <f t="shared" si="0"/>
        <v>23</v>
      </c>
      <c r="I55" s="68"/>
      <c r="J55" s="68"/>
      <c r="K55" s="68"/>
      <c r="L55" s="68"/>
      <c r="M55" s="68"/>
      <c r="N55" s="68"/>
      <c r="O55" s="68">
        <v>23</v>
      </c>
      <c r="P55" s="68"/>
      <c r="Q55" s="68"/>
      <c r="R55" s="68"/>
      <c r="S55" s="68"/>
      <c r="T55" s="68"/>
      <c r="U55" s="68"/>
      <c r="V55" s="68"/>
      <c r="W55" s="68"/>
      <c r="X55" s="92">
        <v>23</v>
      </c>
      <c r="Y55" s="92">
        <v>0</v>
      </c>
      <c r="Z55" s="93">
        <v>16570.034039040002</v>
      </c>
      <c r="AA55" s="92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540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540</v>
      </c>
      <c r="AQ55" s="68">
        <v>0</v>
      </c>
      <c r="AR55" s="68">
        <f t="shared" si="1"/>
        <v>540</v>
      </c>
      <c r="AS55"/>
      <c r="AT55"/>
      <c r="AU55"/>
    </row>
    <row r="56" spans="1:47" s="88" customFormat="1" ht="26.25" x14ac:dyDescent="0.25">
      <c r="A56" s="41" t="s">
        <v>43</v>
      </c>
      <c r="B56" s="105" t="s">
        <v>290</v>
      </c>
      <c r="C56" s="105" t="s">
        <v>291</v>
      </c>
      <c r="D56" s="100">
        <v>100</v>
      </c>
      <c r="E56" s="93">
        <v>29</v>
      </c>
      <c r="F56" s="101">
        <v>2020</v>
      </c>
      <c r="G56" s="105" t="s">
        <v>232</v>
      </c>
      <c r="H56" s="68">
        <f t="shared" si="0"/>
        <v>29</v>
      </c>
      <c r="I56" s="68"/>
      <c r="J56" s="68"/>
      <c r="K56" s="68"/>
      <c r="L56" s="68"/>
      <c r="M56" s="68"/>
      <c r="N56" s="68"/>
      <c r="O56" s="68">
        <v>29</v>
      </c>
      <c r="P56" s="68"/>
      <c r="Q56" s="68"/>
      <c r="R56" s="68"/>
      <c r="S56" s="68"/>
      <c r="T56" s="68"/>
      <c r="U56" s="68"/>
      <c r="V56" s="68"/>
      <c r="W56" s="68"/>
      <c r="X56" s="92">
        <v>29</v>
      </c>
      <c r="Y56" s="92">
        <v>0</v>
      </c>
      <c r="Z56" s="93">
        <v>16570.034039040002</v>
      </c>
      <c r="AA56" s="92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681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8">
        <v>0</v>
      </c>
      <c r="AN56" s="68">
        <v>0</v>
      </c>
      <c r="AO56" s="68">
        <v>0</v>
      </c>
      <c r="AP56" s="68">
        <v>681</v>
      </c>
      <c r="AQ56" s="68">
        <v>0</v>
      </c>
      <c r="AR56" s="68">
        <f t="shared" si="1"/>
        <v>681</v>
      </c>
      <c r="AS56"/>
      <c r="AT56"/>
      <c r="AU56"/>
    </row>
    <row r="57" spans="1:47" s="88" customFormat="1" ht="26.25" x14ac:dyDescent="0.25">
      <c r="A57" s="41" t="s">
        <v>45</v>
      </c>
      <c r="B57" s="105" t="s">
        <v>292</v>
      </c>
      <c r="C57" s="105" t="s">
        <v>293</v>
      </c>
      <c r="D57" s="100">
        <v>100</v>
      </c>
      <c r="E57" s="93">
        <v>21</v>
      </c>
      <c r="F57" s="101">
        <v>2020</v>
      </c>
      <c r="G57" s="105" t="s">
        <v>232</v>
      </c>
      <c r="H57" s="68">
        <f t="shared" si="0"/>
        <v>21</v>
      </c>
      <c r="I57" s="68"/>
      <c r="J57" s="68"/>
      <c r="K57" s="68"/>
      <c r="L57" s="68"/>
      <c r="M57" s="68"/>
      <c r="N57" s="68"/>
      <c r="O57" s="68">
        <v>21</v>
      </c>
      <c r="P57" s="68"/>
      <c r="Q57" s="68"/>
      <c r="R57" s="68"/>
      <c r="S57" s="68"/>
      <c r="T57" s="68"/>
      <c r="U57" s="68"/>
      <c r="V57" s="68"/>
      <c r="W57" s="68"/>
      <c r="X57" s="92">
        <v>21</v>
      </c>
      <c r="Y57" s="92">
        <v>0</v>
      </c>
      <c r="Z57" s="93">
        <v>16570.034039040002</v>
      </c>
      <c r="AA57" s="92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493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493</v>
      </c>
      <c r="AQ57" s="68">
        <v>0</v>
      </c>
      <c r="AR57" s="68">
        <f t="shared" si="1"/>
        <v>493</v>
      </c>
      <c r="AS57"/>
      <c r="AT57"/>
      <c r="AU57"/>
    </row>
    <row r="58" spans="1:47" s="88" customFormat="1" ht="26.25" x14ac:dyDescent="0.25">
      <c r="A58" s="41" t="s">
        <v>47</v>
      </c>
      <c r="B58" s="99" t="s">
        <v>294</v>
      </c>
      <c r="C58" s="99"/>
      <c r="D58" s="100">
        <v>100</v>
      </c>
      <c r="E58" s="102">
        <v>224</v>
      </c>
      <c r="F58" s="103">
        <v>2020</v>
      </c>
      <c r="G58" s="99" t="s">
        <v>232</v>
      </c>
      <c r="H58" s="68">
        <f t="shared" si="0"/>
        <v>224</v>
      </c>
      <c r="I58" s="68"/>
      <c r="J58" s="68"/>
      <c r="K58" s="68"/>
      <c r="L58" s="68"/>
      <c r="M58" s="68"/>
      <c r="N58" s="68"/>
      <c r="O58" s="68">
        <v>224</v>
      </c>
      <c r="P58" s="68"/>
      <c r="Q58" s="68"/>
      <c r="R58" s="68"/>
      <c r="S58" s="68"/>
      <c r="T58" s="68"/>
      <c r="U58" s="68"/>
      <c r="V58" s="68"/>
      <c r="W58" s="68"/>
      <c r="X58" s="92">
        <v>224</v>
      </c>
      <c r="Y58" s="92">
        <v>0</v>
      </c>
      <c r="Z58" s="93">
        <v>16570.034039040002</v>
      </c>
      <c r="AA58" s="92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5257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5257</v>
      </c>
      <c r="AQ58" s="68">
        <v>0</v>
      </c>
      <c r="AR58" s="68">
        <f t="shared" si="1"/>
        <v>5257</v>
      </c>
      <c r="AS58"/>
      <c r="AT58"/>
      <c r="AU58"/>
    </row>
    <row r="59" spans="1:47" s="88" customFormat="1" ht="26.25" x14ac:dyDescent="0.25">
      <c r="A59" s="41" t="s">
        <v>61</v>
      </c>
      <c r="B59" s="105" t="s">
        <v>288</v>
      </c>
      <c r="C59" s="105" t="s">
        <v>295</v>
      </c>
      <c r="D59" s="100">
        <v>80</v>
      </c>
      <c r="E59" s="93">
        <v>30</v>
      </c>
      <c r="F59" s="101">
        <v>2020</v>
      </c>
      <c r="G59" s="105" t="s">
        <v>232</v>
      </c>
      <c r="H59" s="68">
        <f t="shared" si="0"/>
        <v>30</v>
      </c>
      <c r="I59" s="68"/>
      <c r="J59" s="68"/>
      <c r="K59" s="68"/>
      <c r="L59" s="68"/>
      <c r="M59" s="68"/>
      <c r="N59" s="68"/>
      <c r="O59" s="68">
        <v>30</v>
      </c>
      <c r="P59" s="68"/>
      <c r="Q59" s="68"/>
      <c r="R59" s="68"/>
      <c r="S59" s="68"/>
      <c r="T59" s="68"/>
      <c r="U59" s="68"/>
      <c r="V59" s="68"/>
      <c r="W59" s="68"/>
      <c r="X59" s="92">
        <v>30</v>
      </c>
      <c r="Y59" s="92">
        <v>0</v>
      </c>
      <c r="Z59" s="93">
        <v>16368.749299200001</v>
      </c>
      <c r="AA59" s="92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696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696</v>
      </c>
      <c r="AQ59" s="68">
        <v>0</v>
      </c>
      <c r="AR59" s="68">
        <f t="shared" si="1"/>
        <v>696</v>
      </c>
      <c r="AS59"/>
      <c r="AT59"/>
      <c r="AU59"/>
    </row>
    <row r="60" spans="1:47" s="88" customFormat="1" ht="26.25" x14ac:dyDescent="0.25">
      <c r="A60" s="41" t="s">
        <v>104</v>
      </c>
      <c r="B60" s="105" t="s">
        <v>290</v>
      </c>
      <c r="C60" s="105" t="s">
        <v>296</v>
      </c>
      <c r="D60" s="100">
        <v>80</v>
      </c>
      <c r="E60" s="93">
        <v>22</v>
      </c>
      <c r="F60" s="101">
        <v>2020</v>
      </c>
      <c r="G60" s="105" t="s">
        <v>232</v>
      </c>
      <c r="H60" s="68">
        <f t="shared" si="0"/>
        <v>22</v>
      </c>
      <c r="I60" s="68"/>
      <c r="J60" s="68"/>
      <c r="K60" s="68"/>
      <c r="L60" s="68"/>
      <c r="M60" s="68"/>
      <c r="N60" s="68"/>
      <c r="O60" s="68">
        <v>22</v>
      </c>
      <c r="P60" s="68"/>
      <c r="Q60" s="68"/>
      <c r="R60" s="68"/>
      <c r="S60" s="68"/>
      <c r="T60" s="68"/>
      <c r="U60" s="68"/>
      <c r="V60" s="68"/>
      <c r="W60" s="68"/>
      <c r="X60" s="92">
        <v>22</v>
      </c>
      <c r="Y60" s="92">
        <v>0</v>
      </c>
      <c r="Z60" s="93">
        <v>16368.749299200001</v>
      </c>
      <c r="AA60" s="92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510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510</v>
      </c>
      <c r="AQ60" s="68">
        <v>0</v>
      </c>
      <c r="AR60" s="68">
        <f t="shared" si="1"/>
        <v>510</v>
      </c>
      <c r="AS60"/>
      <c r="AT60"/>
      <c r="AU60"/>
    </row>
    <row r="61" spans="1:47" s="88" customFormat="1" ht="26.25" x14ac:dyDescent="0.25">
      <c r="A61" s="41" t="s">
        <v>108</v>
      </c>
      <c r="B61" s="105" t="s">
        <v>297</v>
      </c>
      <c r="C61" s="105" t="s">
        <v>298</v>
      </c>
      <c r="D61" s="100">
        <v>80</v>
      </c>
      <c r="E61" s="93">
        <v>37</v>
      </c>
      <c r="F61" s="101">
        <v>2020</v>
      </c>
      <c r="G61" s="105" t="s">
        <v>232</v>
      </c>
      <c r="H61" s="68">
        <f t="shared" si="0"/>
        <v>37</v>
      </c>
      <c r="I61" s="68"/>
      <c r="J61" s="68"/>
      <c r="K61" s="68"/>
      <c r="L61" s="68"/>
      <c r="M61" s="68"/>
      <c r="N61" s="68"/>
      <c r="O61" s="68">
        <v>37</v>
      </c>
      <c r="P61" s="68"/>
      <c r="Q61" s="68"/>
      <c r="R61" s="68"/>
      <c r="S61" s="68"/>
      <c r="T61" s="68"/>
      <c r="U61" s="68"/>
      <c r="V61" s="68"/>
      <c r="W61" s="68"/>
      <c r="X61" s="92">
        <v>37</v>
      </c>
      <c r="Y61" s="92">
        <v>0</v>
      </c>
      <c r="Z61" s="93">
        <v>16368.749299200001</v>
      </c>
      <c r="AA61" s="92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  <c r="AG61" s="68">
        <v>858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858</v>
      </c>
      <c r="AQ61" s="68">
        <v>0</v>
      </c>
      <c r="AR61" s="68">
        <f t="shared" si="1"/>
        <v>858</v>
      </c>
      <c r="AS61"/>
      <c r="AT61"/>
      <c r="AU61"/>
    </row>
    <row r="62" spans="1:47" s="88" customFormat="1" ht="26.25" x14ac:dyDescent="0.25">
      <c r="A62" s="41" t="s">
        <v>123</v>
      </c>
      <c r="B62" s="105" t="s">
        <v>299</v>
      </c>
      <c r="C62" s="105" t="s">
        <v>300</v>
      </c>
      <c r="D62" s="100">
        <v>80</v>
      </c>
      <c r="E62" s="93">
        <v>113</v>
      </c>
      <c r="F62" s="101">
        <v>2020</v>
      </c>
      <c r="G62" s="105" t="s">
        <v>232</v>
      </c>
      <c r="H62" s="68">
        <f t="shared" si="0"/>
        <v>113</v>
      </c>
      <c r="I62" s="68"/>
      <c r="J62" s="68"/>
      <c r="K62" s="68"/>
      <c r="L62" s="68"/>
      <c r="M62" s="68"/>
      <c r="N62" s="68"/>
      <c r="O62" s="68">
        <v>113</v>
      </c>
      <c r="P62" s="68"/>
      <c r="Q62" s="68"/>
      <c r="R62" s="68"/>
      <c r="S62" s="68"/>
      <c r="T62" s="68"/>
      <c r="U62" s="68"/>
      <c r="V62" s="68"/>
      <c r="W62" s="68"/>
      <c r="X62" s="92">
        <v>113</v>
      </c>
      <c r="Y62" s="92">
        <v>0</v>
      </c>
      <c r="Z62" s="93">
        <v>16368.749299200001</v>
      </c>
      <c r="AA62" s="92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  <c r="AG62" s="68">
        <v>2620</v>
      </c>
      <c r="AH62" s="68">
        <v>0</v>
      </c>
      <c r="AI62" s="68">
        <v>0</v>
      </c>
      <c r="AJ62" s="68">
        <v>0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2620</v>
      </c>
      <c r="AQ62" s="68">
        <v>0</v>
      </c>
      <c r="AR62" s="68">
        <f t="shared" si="1"/>
        <v>2620</v>
      </c>
      <c r="AS62"/>
      <c r="AT62"/>
      <c r="AU62"/>
    </row>
    <row r="63" spans="1:47" s="83" customFormat="1" x14ac:dyDescent="0.25">
      <c r="A63" s="31" t="s">
        <v>207</v>
      </c>
      <c r="B63" s="239" t="s">
        <v>161</v>
      </c>
      <c r="C63" s="240"/>
      <c r="D63" s="240"/>
      <c r="E63" s="240"/>
      <c r="F63" s="240"/>
      <c r="G63" s="241"/>
      <c r="H63" s="65">
        <f t="shared" si="0"/>
        <v>113</v>
      </c>
      <c r="I63" s="65">
        <v>0</v>
      </c>
      <c r="J63" s="65">
        <v>6</v>
      </c>
      <c r="K63" s="65">
        <v>83</v>
      </c>
      <c r="L63" s="65">
        <v>24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0</v>
      </c>
      <c r="T63" s="65">
        <v>0</v>
      </c>
      <c r="U63" s="65">
        <v>0</v>
      </c>
      <c r="V63" s="65">
        <v>0</v>
      </c>
      <c r="W63" s="65">
        <v>0</v>
      </c>
      <c r="X63" s="97">
        <v>0</v>
      </c>
      <c r="Y63" s="97">
        <v>0</v>
      </c>
      <c r="Z63" s="97"/>
      <c r="AA63" s="97">
        <v>0</v>
      </c>
      <c r="AB63" s="97">
        <v>110</v>
      </c>
      <c r="AC63" s="97">
        <v>1625</v>
      </c>
      <c r="AD63" s="97">
        <v>492</v>
      </c>
      <c r="AE63" s="97">
        <v>0</v>
      </c>
      <c r="AF63" s="97">
        <v>0</v>
      </c>
      <c r="AG63" s="97">
        <v>0</v>
      </c>
      <c r="AH63" s="97">
        <v>0</v>
      </c>
      <c r="AI63" s="97">
        <v>0</v>
      </c>
      <c r="AJ63" s="97">
        <v>0</v>
      </c>
      <c r="AK63" s="97">
        <v>0</v>
      </c>
      <c r="AL63" s="97">
        <v>0</v>
      </c>
      <c r="AM63" s="97">
        <v>0</v>
      </c>
      <c r="AN63" s="97">
        <v>0</v>
      </c>
      <c r="AO63" s="97">
        <v>0</v>
      </c>
      <c r="AP63" s="97">
        <v>0</v>
      </c>
      <c r="AQ63" s="97">
        <v>0</v>
      </c>
      <c r="AR63" s="97">
        <f t="shared" si="1"/>
        <v>2117</v>
      </c>
      <c r="AS63"/>
      <c r="AT63"/>
      <c r="AU63"/>
    </row>
    <row r="64" spans="1:47" s="88" customFormat="1" ht="26.25" x14ac:dyDescent="0.25">
      <c r="A64" s="41" t="s">
        <v>32</v>
      </c>
      <c r="B64" s="51" t="s">
        <v>301</v>
      </c>
      <c r="C64" s="51" t="s">
        <v>302</v>
      </c>
      <c r="D64" s="106">
        <v>100</v>
      </c>
      <c r="E64" s="103">
        <v>6</v>
      </c>
      <c r="F64" s="101" t="s">
        <v>303</v>
      </c>
      <c r="G64" s="104" t="s">
        <v>232</v>
      </c>
      <c r="H64" s="68">
        <f t="shared" si="0"/>
        <v>6</v>
      </c>
      <c r="I64" s="68"/>
      <c r="J64" s="68">
        <v>6</v>
      </c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92">
        <v>0</v>
      </c>
      <c r="Y64" s="92">
        <v>0</v>
      </c>
      <c r="Z64" s="93">
        <v>16570.034039040002</v>
      </c>
      <c r="AA64" s="92">
        <v>0</v>
      </c>
      <c r="AB64" s="68">
        <v>110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8">
        <v>0</v>
      </c>
      <c r="AL64" s="68">
        <v>0</v>
      </c>
      <c r="AM64" s="68">
        <v>0</v>
      </c>
      <c r="AN64" s="68">
        <v>0</v>
      </c>
      <c r="AO64" s="68">
        <v>0</v>
      </c>
      <c r="AP64" s="68">
        <v>0</v>
      </c>
      <c r="AQ64" s="68">
        <v>0</v>
      </c>
      <c r="AR64" s="68">
        <f t="shared" si="1"/>
        <v>0</v>
      </c>
      <c r="AS64"/>
      <c r="AT64"/>
      <c r="AU64"/>
    </row>
    <row r="65" spans="1:47" s="88" customFormat="1" ht="26.25" x14ac:dyDescent="0.25">
      <c r="A65" s="41" t="s">
        <v>43</v>
      </c>
      <c r="B65" s="51" t="s">
        <v>304</v>
      </c>
      <c r="C65" s="51" t="s">
        <v>305</v>
      </c>
      <c r="D65" s="106">
        <v>100</v>
      </c>
      <c r="E65" s="103">
        <v>63</v>
      </c>
      <c r="F65" s="101">
        <v>2016</v>
      </c>
      <c r="G65" s="104" t="s">
        <v>232</v>
      </c>
      <c r="H65" s="68">
        <f t="shared" si="0"/>
        <v>63</v>
      </c>
      <c r="I65" s="68"/>
      <c r="J65" s="68"/>
      <c r="K65" s="68">
        <v>63</v>
      </c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92">
        <v>0</v>
      </c>
      <c r="Y65" s="92">
        <v>0</v>
      </c>
      <c r="Z65" s="93">
        <v>16570.034039040002</v>
      </c>
      <c r="AA65" s="92">
        <v>0</v>
      </c>
      <c r="AB65" s="68">
        <v>0</v>
      </c>
      <c r="AC65" s="68">
        <v>1237</v>
      </c>
      <c r="AD65" s="68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</v>
      </c>
      <c r="AQ65" s="68">
        <v>0</v>
      </c>
      <c r="AR65" s="68">
        <f t="shared" si="1"/>
        <v>1237</v>
      </c>
      <c r="AS65"/>
      <c r="AT65"/>
      <c r="AU65"/>
    </row>
    <row r="66" spans="1:47" s="88" customFormat="1" ht="26.25" x14ac:dyDescent="0.25">
      <c r="A66" s="41" t="s">
        <v>45</v>
      </c>
      <c r="B66" s="51" t="s">
        <v>305</v>
      </c>
      <c r="C66" s="51" t="s">
        <v>306</v>
      </c>
      <c r="D66" s="107">
        <v>70</v>
      </c>
      <c r="E66" s="103">
        <v>20</v>
      </c>
      <c r="F66" s="108">
        <v>2016</v>
      </c>
      <c r="G66" s="104" t="s">
        <v>232</v>
      </c>
      <c r="H66" s="68">
        <f t="shared" si="0"/>
        <v>20</v>
      </c>
      <c r="I66" s="68"/>
      <c r="J66" s="68"/>
      <c r="K66" s="68">
        <v>20</v>
      </c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92">
        <v>0</v>
      </c>
      <c r="Y66" s="92">
        <v>0</v>
      </c>
      <c r="Z66" s="93">
        <v>16368.749299200001</v>
      </c>
      <c r="AA66" s="92">
        <v>0</v>
      </c>
      <c r="AB66" s="68">
        <v>0</v>
      </c>
      <c r="AC66" s="68">
        <v>388</v>
      </c>
      <c r="AD66" s="68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8">
        <v>0</v>
      </c>
      <c r="AL66" s="68">
        <v>0</v>
      </c>
      <c r="AM66" s="68">
        <v>0</v>
      </c>
      <c r="AN66" s="68">
        <v>0</v>
      </c>
      <c r="AO66" s="68">
        <v>0</v>
      </c>
      <c r="AP66" s="68">
        <v>0</v>
      </c>
      <c r="AQ66" s="68">
        <v>0</v>
      </c>
      <c r="AR66" s="68">
        <f t="shared" si="1"/>
        <v>388</v>
      </c>
      <c r="AS66"/>
      <c r="AT66"/>
      <c r="AU66"/>
    </row>
    <row r="67" spans="1:47" s="88" customFormat="1" ht="26.25" x14ac:dyDescent="0.25">
      <c r="A67" s="41" t="s">
        <v>47</v>
      </c>
      <c r="B67" s="51" t="s">
        <v>305</v>
      </c>
      <c r="C67" s="51" t="s">
        <v>307</v>
      </c>
      <c r="D67" s="107">
        <v>70</v>
      </c>
      <c r="E67" s="103">
        <v>24</v>
      </c>
      <c r="F67" s="108">
        <v>2017</v>
      </c>
      <c r="G67" s="104" t="s">
        <v>232</v>
      </c>
      <c r="H67" s="68">
        <f t="shared" si="0"/>
        <v>24</v>
      </c>
      <c r="I67" s="68"/>
      <c r="J67" s="68"/>
      <c r="K67" s="68"/>
      <c r="L67" s="68">
        <v>24</v>
      </c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92">
        <v>0</v>
      </c>
      <c r="Y67" s="92">
        <v>0</v>
      </c>
      <c r="Z67" s="93">
        <v>16368.749299200001</v>
      </c>
      <c r="AA67" s="92">
        <v>0</v>
      </c>
      <c r="AB67" s="68">
        <v>0</v>
      </c>
      <c r="AC67" s="68">
        <v>0</v>
      </c>
      <c r="AD67" s="68">
        <v>492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8">
        <v>0</v>
      </c>
      <c r="AL67" s="68">
        <v>0</v>
      </c>
      <c r="AM67" s="68">
        <v>0</v>
      </c>
      <c r="AN67" s="68">
        <v>0</v>
      </c>
      <c r="AO67" s="68">
        <v>0</v>
      </c>
      <c r="AP67" s="68">
        <v>0</v>
      </c>
      <c r="AQ67" s="68">
        <v>0</v>
      </c>
      <c r="AR67" s="68">
        <f t="shared" si="1"/>
        <v>492</v>
      </c>
      <c r="AS67"/>
      <c r="AT67"/>
      <c r="AU67"/>
    </row>
    <row r="68" spans="1:47" s="66" customFormat="1" x14ac:dyDescent="0.25">
      <c r="A68" s="31" t="s">
        <v>206</v>
      </c>
      <c r="B68" s="239" t="s">
        <v>162</v>
      </c>
      <c r="C68" s="240"/>
      <c r="D68" s="240"/>
      <c r="E68" s="240"/>
      <c r="F68" s="240"/>
      <c r="G68" s="241"/>
      <c r="H68" s="65">
        <f t="shared" si="0"/>
        <v>199</v>
      </c>
      <c r="I68" s="65">
        <v>68</v>
      </c>
      <c r="J68" s="65">
        <v>0</v>
      </c>
      <c r="K68" s="65">
        <v>0</v>
      </c>
      <c r="L68" s="65">
        <v>131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97">
        <v>0</v>
      </c>
      <c r="Y68" s="97">
        <v>0</v>
      </c>
      <c r="Z68" s="97"/>
      <c r="AA68" s="97">
        <v>1113</v>
      </c>
      <c r="AB68" s="97">
        <v>0</v>
      </c>
      <c r="AC68" s="97">
        <v>0</v>
      </c>
      <c r="AD68" s="97">
        <v>2720</v>
      </c>
      <c r="AE68" s="97">
        <v>0</v>
      </c>
      <c r="AF68" s="97">
        <v>0</v>
      </c>
      <c r="AG68" s="97">
        <v>0</v>
      </c>
      <c r="AH68" s="97">
        <v>0</v>
      </c>
      <c r="AI68" s="97">
        <v>0</v>
      </c>
      <c r="AJ68" s="97">
        <v>0</v>
      </c>
      <c r="AK68" s="97">
        <v>0</v>
      </c>
      <c r="AL68" s="97">
        <v>0</v>
      </c>
      <c r="AM68" s="97">
        <v>0</v>
      </c>
      <c r="AN68" s="97">
        <v>0</v>
      </c>
      <c r="AO68" s="97">
        <v>0</v>
      </c>
      <c r="AP68" s="97">
        <v>0</v>
      </c>
      <c r="AQ68" s="97">
        <v>0</v>
      </c>
      <c r="AR68" s="97">
        <f t="shared" si="1"/>
        <v>2720</v>
      </c>
      <c r="AS68"/>
      <c r="AT68"/>
      <c r="AU68"/>
    </row>
    <row r="69" spans="1:47" s="88" customFormat="1" ht="26.25" x14ac:dyDescent="0.25">
      <c r="A69" s="41" t="s">
        <v>32</v>
      </c>
      <c r="B69" s="105" t="s">
        <v>308</v>
      </c>
      <c r="C69" s="105" t="s">
        <v>309</v>
      </c>
      <c r="D69" s="100">
        <v>100</v>
      </c>
      <c r="E69" s="100">
        <v>131</v>
      </c>
      <c r="F69" s="109">
        <v>2017</v>
      </c>
      <c r="G69" s="105" t="s">
        <v>232</v>
      </c>
      <c r="H69" s="68">
        <f t="shared" si="0"/>
        <v>131</v>
      </c>
      <c r="I69" s="68"/>
      <c r="J69" s="68"/>
      <c r="K69" s="68"/>
      <c r="L69" s="68">
        <v>131</v>
      </c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92">
        <v>0</v>
      </c>
      <c r="Y69" s="92">
        <v>0</v>
      </c>
      <c r="Z69" s="93">
        <v>16570.034039040002</v>
      </c>
      <c r="AA69" s="92">
        <v>0</v>
      </c>
      <c r="AB69" s="68">
        <v>0</v>
      </c>
      <c r="AC69" s="68">
        <v>0</v>
      </c>
      <c r="AD69" s="68">
        <v>2720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8">
        <v>0</v>
      </c>
      <c r="AL69" s="68">
        <v>0</v>
      </c>
      <c r="AM69" s="68">
        <v>0</v>
      </c>
      <c r="AN69" s="68">
        <v>0</v>
      </c>
      <c r="AO69" s="68">
        <v>0</v>
      </c>
      <c r="AP69" s="68">
        <v>0</v>
      </c>
      <c r="AQ69" s="68">
        <v>0</v>
      </c>
      <c r="AR69" s="68">
        <f t="shared" si="1"/>
        <v>2720</v>
      </c>
      <c r="AS69"/>
      <c r="AT69"/>
      <c r="AU69"/>
    </row>
    <row r="70" spans="1:47" s="88" customFormat="1" ht="26.25" x14ac:dyDescent="0.25">
      <c r="A70" s="41" t="s">
        <v>43</v>
      </c>
      <c r="B70" s="105" t="s">
        <v>310</v>
      </c>
      <c r="C70" s="105" t="s">
        <v>311</v>
      </c>
      <c r="D70" s="100">
        <v>50</v>
      </c>
      <c r="E70" s="100">
        <v>68</v>
      </c>
      <c r="F70" s="109">
        <v>2014</v>
      </c>
      <c r="G70" s="105" t="s">
        <v>232</v>
      </c>
      <c r="H70" s="68">
        <f t="shared" si="0"/>
        <v>68</v>
      </c>
      <c r="I70" s="68">
        <v>68</v>
      </c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92">
        <v>0</v>
      </c>
      <c r="Y70" s="92">
        <v>0</v>
      </c>
      <c r="Z70" s="93">
        <v>16368.749299200001</v>
      </c>
      <c r="AA70" s="92">
        <v>1113</v>
      </c>
      <c r="AB70" s="68">
        <v>0</v>
      </c>
      <c r="AC70" s="68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8">
        <v>0</v>
      </c>
      <c r="AL70" s="68">
        <v>0</v>
      </c>
      <c r="AM70" s="68">
        <v>0</v>
      </c>
      <c r="AN70" s="68">
        <v>0</v>
      </c>
      <c r="AO70" s="68">
        <v>0</v>
      </c>
      <c r="AP70" s="68">
        <v>0</v>
      </c>
      <c r="AQ70" s="68">
        <v>0</v>
      </c>
      <c r="AR70" s="68">
        <f t="shared" si="1"/>
        <v>0</v>
      </c>
      <c r="AS70"/>
      <c r="AT70"/>
      <c r="AU70"/>
    </row>
    <row r="71" spans="1:47" s="66" customFormat="1" x14ac:dyDescent="0.25">
      <c r="A71" s="31" t="s">
        <v>208</v>
      </c>
      <c r="B71" s="239" t="s">
        <v>163</v>
      </c>
      <c r="C71" s="240"/>
      <c r="D71" s="240"/>
      <c r="E71" s="240"/>
      <c r="F71" s="240"/>
      <c r="G71" s="241"/>
      <c r="H71" s="65">
        <f t="shared" ref="H71:H134" si="2">SUM(I71:W71)</f>
        <v>855</v>
      </c>
      <c r="I71" s="65">
        <v>128</v>
      </c>
      <c r="J71" s="65">
        <v>295</v>
      </c>
      <c r="K71" s="65">
        <v>88</v>
      </c>
      <c r="L71" s="65">
        <v>0</v>
      </c>
      <c r="M71" s="65">
        <v>344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97">
        <v>0</v>
      </c>
      <c r="Y71" s="97">
        <v>0</v>
      </c>
      <c r="Z71" s="97"/>
      <c r="AA71" s="97">
        <v>1968</v>
      </c>
      <c r="AB71" s="97">
        <v>5712</v>
      </c>
      <c r="AC71" s="97">
        <v>1777</v>
      </c>
      <c r="AD71" s="97">
        <v>0</v>
      </c>
      <c r="AE71" s="97">
        <v>7793</v>
      </c>
      <c r="AF71" s="97">
        <v>0</v>
      </c>
      <c r="AG71" s="97">
        <v>0</v>
      </c>
      <c r="AH71" s="97">
        <v>0</v>
      </c>
      <c r="AI71" s="97">
        <v>0</v>
      </c>
      <c r="AJ71" s="97">
        <v>0</v>
      </c>
      <c r="AK71" s="97">
        <v>0</v>
      </c>
      <c r="AL71" s="97">
        <v>0</v>
      </c>
      <c r="AM71" s="97">
        <v>0</v>
      </c>
      <c r="AN71" s="97">
        <v>0</v>
      </c>
      <c r="AO71" s="97">
        <v>0</v>
      </c>
      <c r="AP71" s="97">
        <v>0</v>
      </c>
      <c r="AQ71" s="97">
        <v>0</v>
      </c>
      <c r="AR71" s="97">
        <f t="shared" ref="AR71:AR134" si="3">SUM(AC71:AO71)</f>
        <v>9570</v>
      </c>
      <c r="AS71"/>
      <c r="AT71"/>
      <c r="AU71"/>
    </row>
    <row r="72" spans="1:47" s="88" customFormat="1" ht="25.5" x14ac:dyDescent="0.25">
      <c r="A72" s="41" t="s">
        <v>32</v>
      </c>
      <c r="B72" s="110" t="s">
        <v>312</v>
      </c>
      <c r="C72" s="110" t="s">
        <v>313</v>
      </c>
      <c r="D72" s="91">
        <v>150</v>
      </c>
      <c r="E72" s="93">
        <v>123</v>
      </c>
      <c r="F72" s="101">
        <v>2015</v>
      </c>
      <c r="G72" s="51" t="s">
        <v>232</v>
      </c>
      <c r="H72" s="68">
        <f t="shared" si="2"/>
        <v>123</v>
      </c>
      <c r="I72" s="68"/>
      <c r="J72" s="68">
        <v>123</v>
      </c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92">
        <v>0</v>
      </c>
      <c r="Y72" s="92">
        <v>0</v>
      </c>
      <c r="Z72" s="93">
        <v>19698.695101440004</v>
      </c>
      <c r="AA72" s="92">
        <v>0</v>
      </c>
      <c r="AB72" s="68">
        <v>2684</v>
      </c>
      <c r="AC72" s="68">
        <v>0</v>
      </c>
      <c r="AD72" s="68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8">
        <v>0</v>
      </c>
      <c r="AL72" s="68">
        <v>0</v>
      </c>
      <c r="AM72" s="68">
        <v>0</v>
      </c>
      <c r="AN72" s="68">
        <v>0</v>
      </c>
      <c r="AO72" s="68">
        <v>0</v>
      </c>
      <c r="AP72" s="68">
        <v>0</v>
      </c>
      <c r="AQ72" s="68">
        <v>0</v>
      </c>
      <c r="AR72" s="68">
        <f t="shared" si="3"/>
        <v>0</v>
      </c>
      <c r="AS72"/>
      <c r="AT72"/>
      <c r="AU72"/>
    </row>
    <row r="73" spans="1:47" s="88" customFormat="1" ht="25.5" x14ac:dyDescent="0.25">
      <c r="A73" s="41" t="s">
        <v>45</v>
      </c>
      <c r="B73" s="110" t="s">
        <v>313</v>
      </c>
      <c r="C73" s="110" t="s">
        <v>314</v>
      </c>
      <c r="D73" s="91">
        <v>125</v>
      </c>
      <c r="E73" s="93">
        <v>30</v>
      </c>
      <c r="F73" s="101">
        <v>2016</v>
      </c>
      <c r="G73" s="51" t="s">
        <v>232</v>
      </c>
      <c r="H73" s="68">
        <f t="shared" si="2"/>
        <v>30</v>
      </c>
      <c r="I73" s="68"/>
      <c r="J73" s="68"/>
      <c r="K73" s="68">
        <v>30</v>
      </c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92">
        <v>0</v>
      </c>
      <c r="Y73" s="92">
        <v>0</v>
      </c>
      <c r="Z73" s="93">
        <v>18142.06749696</v>
      </c>
      <c r="AA73" s="92">
        <v>0</v>
      </c>
      <c r="AB73" s="68">
        <v>0</v>
      </c>
      <c r="AC73" s="68">
        <v>645</v>
      </c>
      <c r="AD73" s="68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8">
        <v>0</v>
      </c>
      <c r="AL73" s="68">
        <v>0</v>
      </c>
      <c r="AM73" s="68">
        <v>0</v>
      </c>
      <c r="AN73" s="68">
        <v>0</v>
      </c>
      <c r="AO73" s="68">
        <v>0</v>
      </c>
      <c r="AP73" s="68">
        <v>0</v>
      </c>
      <c r="AQ73" s="68">
        <v>0</v>
      </c>
      <c r="AR73" s="68">
        <f t="shared" si="3"/>
        <v>645</v>
      </c>
      <c r="AS73"/>
      <c r="AT73"/>
      <c r="AU73"/>
    </row>
    <row r="74" spans="1:47" s="88" customFormat="1" ht="26.25" x14ac:dyDescent="0.25">
      <c r="A74" s="41" t="s">
        <v>47</v>
      </c>
      <c r="B74" s="110" t="s">
        <v>315</v>
      </c>
      <c r="C74" s="110" t="s">
        <v>316</v>
      </c>
      <c r="D74" s="91">
        <v>125</v>
      </c>
      <c r="E74" s="93">
        <v>79</v>
      </c>
      <c r="F74" s="101">
        <v>2018</v>
      </c>
      <c r="G74" s="51" t="s">
        <v>232</v>
      </c>
      <c r="H74" s="68">
        <f t="shared" si="2"/>
        <v>79</v>
      </c>
      <c r="I74" s="68"/>
      <c r="J74" s="68"/>
      <c r="K74" s="68"/>
      <c r="L74" s="68"/>
      <c r="M74" s="68">
        <v>79</v>
      </c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92">
        <v>0</v>
      </c>
      <c r="Y74" s="92">
        <v>0</v>
      </c>
      <c r="Z74" s="93">
        <v>18142.06749696</v>
      </c>
      <c r="AA74" s="92">
        <v>0</v>
      </c>
      <c r="AB74" s="68">
        <v>0</v>
      </c>
      <c r="AC74" s="68">
        <v>0</v>
      </c>
      <c r="AD74" s="68">
        <v>0</v>
      </c>
      <c r="AE74" s="68">
        <v>1894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8">
        <v>0</v>
      </c>
      <c r="AL74" s="68">
        <v>0</v>
      </c>
      <c r="AM74" s="68">
        <v>0</v>
      </c>
      <c r="AN74" s="68">
        <v>0</v>
      </c>
      <c r="AO74" s="68">
        <v>0</v>
      </c>
      <c r="AP74" s="68">
        <v>0</v>
      </c>
      <c r="AQ74" s="68">
        <v>0</v>
      </c>
      <c r="AR74" s="68">
        <f t="shared" si="3"/>
        <v>1894</v>
      </c>
      <c r="AS74"/>
      <c r="AT74"/>
      <c r="AU74"/>
    </row>
    <row r="75" spans="1:47" s="88" customFormat="1" ht="26.25" x14ac:dyDescent="0.25">
      <c r="A75" s="41" t="s">
        <v>61</v>
      </c>
      <c r="B75" s="110" t="s">
        <v>317</v>
      </c>
      <c r="C75" s="110" t="s">
        <v>318</v>
      </c>
      <c r="D75" s="91">
        <v>125</v>
      </c>
      <c r="E75" s="93">
        <v>53</v>
      </c>
      <c r="F75" s="101">
        <v>2018</v>
      </c>
      <c r="G75" s="51" t="s">
        <v>232</v>
      </c>
      <c r="H75" s="68">
        <f t="shared" si="2"/>
        <v>53</v>
      </c>
      <c r="I75" s="68"/>
      <c r="J75" s="68"/>
      <c r="K75" s="68"/>
      <c r="L75" s="68"/>
      <c r="M75" s="68">
        <v>53</v>
      </c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92">
        <v>0</v>
      </c>
      <c r="Y75" s="92">
        <v>0</v>
      </c>
      <c r="Z75" s="93">
        <v>18142.06749696</v>
      </c>
      <c r="AA75" s="92">
        <v>0</v>
      </c>
      <c r="AB75" s="68">
        <v>0</v>
      </c>
      <c r="AC75" s="68">
        <v>0</v>
      </c>
      <c r="AD75" s="68">
        <v>0</v>
      </c>
      <c r="AE75" s="68">
        <v>1271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8">
        <v>0</v>
      </c>
      <c r="AL75" s="68">
        <v>0</v>
      </c>
      <c r="AM75" s="68">
        <v>0</v>
      </c>
      <c r="AN75" s="68">
        <v>0</v>
      </c>
      <c r="AO75" s="68">
        <v>0</v>
      </c>
      <c r="AP75" s="68">
        <v>0</v>
      </c>
      <c r="AQ75" s="68">
        <v>0</v>
      </c>
      <c r="AR75" s="68">
        <f t="shared" si="3"/>
        <v>1271</v>
      </c>
      <c r="AS75"/>
      <c r="AT75"/>
      <c r="AU75"/>
    </row>
    <row r="76" spans="1:47" s="88" customFormat="1" ht="25.5" x14ac:dyDescent="0.25">
      <c r="A76" s="41" t="s">
        <v>104</v>
      </c>
      <c r="B76" s="110" t="s">
        <v>319</v>
      </c>
      <c r="C76" s="110" t="s">
        <v>320</v>
      </c>
      <c r="D76" s="91">
        <v>100</v>
      </c>
      <c r="E76" s="93">
        <v>118</v>
      </c>
      <c r="F76" s="101">
        <v>2015</v>
      </c>
      <c r="G76" s="51" t="s">
        <v>232</v>
      </c>
      <c r="H76" s="68">
        <f t="shared" si="2"/>
        <v>118</v>
      </c>
      <c r="I76" s="68"/>
      <c r="J76" s="68">
        <v>118</v>
      </c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92">
        <v>0</v>
      </c>
      <c r="Y76" s="92">
        <v>0</v>
      </c>
      <c r="Z76" s="93">
        <v>16570.034039040002</v>
      </c>
      <c r="AA76" s="92">
        <v>0</v>
      </c>
      <c r="AB76" s="68">
        <v>2166</v>
      </c>
      <c r="AC76" s="68">
        <v>0</v>
      </c>
      <c r="AD76" s="68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8">
        <v>0</v>
      </c>
      <c r="AL76" s="68">
        <v>0</v>
      </c>
      <c r="AM76" s="68">
        <v>0</v>
      </c>
      <c r="AN76" s="68">
        <v>0</v>
      </c>
      <c r="AO76" s="68">
        <v>0</v>
      </c>
      <c r="AP76" s="68">
        <v>0</v>
      </c>
      <c r="AQ76" s="68">
        <v>0</v>
      </c>
      <c r="AR76" s="68">
        <f t="shared" si="3"/>
        <v>0</v>
      </c>
      <c r="AS76"/>
      <c r="AT76"/>
      <c r="AU76"/>
    </row>
    <row r="77" spans="1:47" s="88" customFormat="1" ht="25.5" x14ac:dyDescent="0.25">
      <c r="A77" s="41" t="s">
        <v>108</v>
      </c>
      <c r="B77" s="110" t="s">
        <v>321</v>
      </c>
      <c r="C77" s="110" t="s">
        <v>322</v>
      </c>
      <c r="D77" s="91">
        <v>100</v>
      </c>
      <c r="E77" s="93">
        <v>29</v>
      </c>
      <c r="F77" s="101">
        <v>2016</v>
      </c>
      <c r="G77" s="51" t="s">
        <v>232</v>
      </c>
      <c r="H77" s="68">
        <f t="shared" si="2"/>
        <v>29</v>
      </c>
      <c r="I77" s="68"/>
      <c r="J77" s="68"/>
      <c r="K77" s="68">
        <v>29</v>
      </c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92">
        <v>0</v>
      </c>
      <c r="Y77" s="92">
        <v>0</v>
      </c>
      <c r="Z77" s="93">
        <v>16570.034039040002</v>
      </c>
      <c r="AA77" s="92">
        <v>0</v>
      </c>
      <c r="AB77" s="68">
        <v>0</v>
      </c>
      <c r="AC77" s="68">
        <v>569</v>
      </c>
      <c r="AD77" s="68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8">
        <v>0</v>
      </c>
      <c r="AL77" s="68">
        <v>0</v>
      </c>
      <c r="AM77" s="68">
        <v>0</v>
      </c>
      <c r="AN77" s="68">
        <v>0</v>
      </c>
      <c r="AO77" s="68">
        <v>0</v>
      </c>
      <c r="AP77" s="68">
        <v>0</v>
      </c>
      <c r="AQ77" s="68">
        <v>0</v>
      </c>
      <c r="AR77" s="68">
        <f t="shared" si="3"/>
        <v>569</v>
      </c>
      <c r="AS77"/>
      <c r="AT77"/>
      <c r="AU77"/>
    </row>
    <row r="78" spans="1:47" s="88" customFormat="1" ht="25.5" x14ac:dyDescent="0.25">
      <c r="A78" s="41" t="s">
        <v>123</v>
      </c>
      <c r="B78" s="110"/>
      <c r="C78" s="110" t="s">
        <v>323</v>
      </c>
      <c r="D78" s="91">
        <v>100</v>
      </c>
      <c r="E78" s="93">
        <v>24</v>
      </c>
      <c r="F78" s="101">
        <v>2018</v>
      </c>
      <c r="G78" s="51" t="s">
        <v>232</v>
      </c>
      <c r="H78" s="68">
        <f t="shared" si="2"/>
        <v>24</v>
      </c>
      <c r="I78" s="68"/>
      <c r="J78" s="68"/>
      <c r="K78" s="68"/>
      <c r="L78" s="68"/>
      <c r="M78" s="68">
        <v>24</v>
      </c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92">
        <v>0</v>
      </c>
      <c r="Y78" s="92">
        <v>0</v>
      </c>
      <c r="Z78" s="93">
        <v>16570.034039040002</v>
      </c>
      <c r="AA78" s="92">
        <v>0</v>
      </c>
      <c r="AB78" s="68">
        <v>0</v>
      </c>
      <c r="AC78" s="68">
        <v>0</v>
      </c>
      <c r="AD78" s="68">
        <v>0</v>
      </c>
      <c r="AE78" s="68">
        <v>525</v>
      </c>
      <c r="AF78" s="68">
        <v>0</v>
      </c>
      <c r="AG78" s="68">
        <v>0</v>
      </c>
      <c r="AH78" s="68">
        <v>0</v>
      </c>
      <c r="AI78" s="68">
        <v>0</v>
      </c>
      <c r="AJ78" s="68">
        <v>0</v>
      </c>
      <c r="AK78" s="68">
        <v>0</v>
      </c>
      <c r="AL78" s="68">
        <v>0</v>
      </c>
      <c r="AM78" s="68">
        <v>0</v>
      </c>
      <c r="AN78" s="68">
        <v>0</v>
      </c>
      <c r="AO78" s="68">
        <v>0</v>
      </c>
      <c r="AP78" s="68">
        <v>0</v>
      </c>
      <c r="AQ78" s="68">
        <v>0</v>
      </c>
      <c r="AR78" s="68">
        <f t="shared" si="3"/>
        <v>525</v>
      </c>
      <c r="AS78"/>
      <c r="AT78"/>
      <c r="AU78"/>
    </row>
    <row r="79" spans="1:47" s="88" customFormat="1" ht="25.5" x14ac:dyDescent="0.25">
      <c r="A79" s="41" t="s">
        <v>139</v>
      </c>
      <c r="B79" s="110" t="s">
        <v>323</v>
      </c>
      <c r="C79" s="110" t="s">
        <v>324</v>
      </c>
      <c r="D79" s="91">
        <v>100</v>
      </c>
      <c r="E79" s="93">
        <v>45</v>
      </c>
      <c r="F79" s="101">
        <v>2018</v>
      </c>
      <c r="G79" s="51" t="s">
        <v>232</v>
      </c>
      <c r="H79" s="68">
        <f t="shared" si="2"/>
        <v>45</v>
      </c>
      <c r="I79" s="68"/>
      <c r="J79" s="68"/>
      <c r="K79" s="68"/>
      <c r="L79" s="68"/>
      <c r="M79" s="68">
        <v>45</v>
      </c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92">
        <v>0</v>
      </c>
      <c r="Y79" s="92">
        <v>0</v>
      </c>
      <c r="Z79" s="93">
        <v>16570.034039040002</v>
      </c>
      <c r="AA79" s="92">
        <v>0</v>
      </c>
      <c r="AB79" s="68">
        <v>0</v>
      </c>
      <c r="AC79" s="68">
        <v>0</v>
      </c>
      <c r="AD79" s="68">
        <v>0</v>
      </c>
      <c r="AE79" s="68">
        <v>985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8">
        <v>0</v>
      </c>
      <c r="AL79" s="68">
        <v>0</v>
      </c>
      <c r="AM79" s="68">
        <v>0</v>
      </c>
      <c r="AN79" s="68">
        <v>0</v>
      </c>
      <c r="AO79" s="68">
        <v>0</v>
      </c>
      <c r="AP79" s="68">
        <v>0</v>
      </c>
      <c r="AQ79" s="68">
        <v>0</v>
      </c>
      <c r="AR79" s="68">
        <f t="shared" si="3"/>
        <v>985</v>
      </c>
      <c r="AS79"/>
      <c r="AT79"/>
      <c r="AU79"/>
    </row>
    <row r="80" spans="1:47" s="88" customFormat="1" ht="25.5" x14ac:dyDescent="0.25">
      <c r="A80" s="41" t="s">
        <v>142</v>
      </c>
      <c r="B80" s="110" t="s">
        <v>324</v>
      </c>
      <c r="C80" s="110" t="s">
        <v>325</v>
      </c>
      <c r="D80" s="91">
        <v>100</v>
      </c>
      <c r="E80" s="93">
        <v>25</v>
      </c>
      <c r="F80" s="101">
        <v>2018</v>
      </c>
      <c r="G80" s="51" t="s">
        <v>232</v>
      </c>
      <c r="H80" s="68">
        <f t="shared" si="2"/>
        <v>25</v>
      </c>
      <c r="I80" s="68"/>
      <c r="J80" s="68"/>
      <c r="K80" s="68"/>
      <c r="L80" s="68"/>
      <c r="M80" s="68">
        <v>25</v>
      </c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92">
        <v>0</v>
      </c>
      <c r="Y80" s="92">
        <v>0</v>
      </c>
      <c r="Z80" s="93">
        <v>16570.034039040002</v>
      </c>
      <c r="AA80" s="92">
        <v>0</v>
      </c>
      <c r="AB80" s="68">
        <v>0</v>
      </c>
      <c r="AC80" s="68">
        <v>0</v>
      </c>
      <c r="AD80" s="68">
        <v>0</v>
      </c>
      <c r="AE80" s="68">
        <v>547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8">
        <v>0</v>
      </c>
      <c r="AL80" s="68">
        <v>0</v>
      </c>
      <c r="AM80" s="68">
        <v>0</v>
      </c>
      <c r="AN80" s="68">
        <v>0</v>
      </c>
      <c r="AO80" s="68">
        <v>0</v>
      </c>
      <c r="AP80" s="68">
        <v>0</v>
      </c>
      <c r="AQ80" s="68">
        <v>0</v>
      </c>
      <c r="AR80" s="68">
        <f t="shared" si="3"/>
        <v>547</v>
      </c>
      <c r="AS80"/>
      <c r="AT80"/>
      <c r="AU80"/>
    </row>
    <row r="81" spans="1:47" s="88" customFormat="1" ht="26.25" x14ac:dyDescent="0.25">
      <c r="A81" s="41" t="s">
        <v>144</v>
      </c>
      <c r="B81" s="110" t="s">
        <v>326</v>
      </c>
      <c r="C81" s="110" t="s">
        <v>316</v>
      </c>
      <c r="D81" s="91">
        <v>100</v>
      </c>
      <c r="E81" s="93">
        <v>72</v>
      </c>
      <c r="F81" s="101">
        <v>2018</v>
      </c>
      <c r="G81" s="51" t="s">
        <v>232</v>
      </c>
      <c r="H81" s="68">
        <f t="shared" si="2"/>
        <v>72</v>
      </c>
      <c r="I81" s="68"/>
      <c r="J81" s="68"/>
      <c r="K81" s="68"/>
      <c r="L81" s="68"/>
      <c r="M81" s="68">
        <v>72</v>
      </c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92">
        <v>0</v>
      </c>
      <c r="Y81" s="92">
        <v>0</v>
      </c>
      <c r="Z81" s="93">
        <v>16570.034039040002</v>
      </c>
      <c r="AA81" s="92">
        <v>0</v>
      </c>
      <c r="AB81" s="68">
        <v>0</v>
      </c>
      <c r="AC81" s="68">
        <v>0</v>
      </c>
      <c r="AD81" s="68">
        <v>0</v>
      </c>
      <c r="AE81" s="68">
        <v>1576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8">
        <v>0</v>
      </c>
      <c r="AL81" s="68">
        <v>0</v>
      </c>
      <c r="AM81" s="68">
        <v>0</v>
      </c>
      <c r="AN81" s="68">
        <v>0</v>
      </c>
      <c r="AO81" s="68">
        <v>0</v>
      </c>
      <c r="AP81" s="68">
        <v>0</v>
      </c>
      <c r="AQ81" s="68">
        <v>0</v>
      </c>
      <c r="AR81" s="68">
        <f t="shared" si="3"/>
        <v>1576</v>
      </c>
      <c r="AS81"/>
      <c r="AT81"/>
      <c r="AU81"/>
    </row>
    <row r="82" spans="1:47" s="88" customFormat="1" x14ac:dyDescent="0.25">
      <c r="A82" s="41" t="s">
        <v>146</v>
      </c>
      <c r="B82" s="110" t="s">
        <v>327</v>
      </c>
      <c r="C82" s="110" t="s">
        <v>328</v>
      </c>
      <c r="D82" s="91">
        <v>80</v>
      </c>
      <c r="E82" s="93">
        <v>5</v>
      </c>
      <c r="F82" s="101">
        <v>2014</v>
      </c>
      <c r="G82" s="51" t="s">
        <v>251</v>
      </c>
      <c r="H82" s="68">
        <f t="shared" si="2"/>
        <v>5</v>
      </c>
      <c r="I82" s="68">
        <v>5</v>
      </c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92">
        <v>0</v>
      </c>
      <c r="Y82" s="92">
        <v>0</v>
      </c>
      <c r="Z82" s="93">
        <v>5780.2930214400003</v>
      </c>
      <c r="AA82" s="92">
        <v>29</v>
      </c>
      <c r="AB82" s="68">
        <v>0</v>
      </c>
      <c r="AC82" s="68">
        <v>0</v>
      </c>
      <c r="AD82" s="68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8">
        <v>0</v>
      </c>
      <c r="AL82" s="68">
        <v>0</v>
      </c>
      <c r="AM82" s="68">
        <v>0</v>
      </c>
      <c r="AN82" s="68">
        <v>0</v>
      </c>
      <c r="AO82" s="68">
        <v>0</v>
      </c>
      <c r="AP82" s="68">
        <v>0</v>
      </c>
      <c r="AQ82" s="68">
        <v>0</v>
      </c>
      <c r="AR82" s="68">
        <f t="shared" si="3"/>
        <v>0</v>
      </c>
      <c r="AS82"/>
      <c r="AT82"/>
      <c r="AU82"/>
    </row>
    <row r="83" spans="1:47" s="88" customFormat="1" ht="26.25" x14ac:dyDescent="0.25">
      <c r="A83" s="41" t="s">
        <v>148</v>
      </c>
      <c r="B83" s="110" t="s">
        <v>319</v>
      </c>
      <c r="C83" s="110" t="s">
        <v>329</v>
      </c>
      <c r="D83" s="91">
        <v>80</v>
      </c>
      <c r="E83" s="93">
        <v>26</v>
      </c>
      <c r="F83" s="101">
        <v>2015</v>
      </c>
      <c r="G83" s="51" t="s">
        <v>232</v>
      </c>
      <c r="H83" s="68">
        <f t="shared" si="2"/>
        <v>26</v>
      </c>
      <c r="I83" s="68"/>
      <c r="J83" s="68">
        <v>26</v>
      </c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92">
        <v>0</v>
      </c>
      <c r="Y83" s="92">
        <v>0</v>
      </c>
      <c r="Z83" s="93">
        <v>16368.749299200001</v>
      </c>
      <c r="AA83" s="92">
        <v>0</v>
      </c>
      <c r="AB83" s="68">
        <v>471</v>
      </c>
      <c r="AC83" s="68">
        <v>0</v>
      </c>
      <c r="AD83" s="68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8">
        <v>0</v>
      </c>
      <c r="AL83" s="68">
        <v>0</v>
      </c>
      <c r="AM83" s="68">
        <v>0</v>
      </c>
      <c r="AN83" s="68">
        <v>0</v>
      </c>
      <c r="AO83" s="68">
        <v>0</v>
      </c>
      <c r="AP83" s="68">
        <v>0</v>
      </c>
      <c r="AQ83" s="68">
        <v>0</v>
      </c>
      <c r="AR83" s="68">
        <f t="shared" si="3"/>
        <v>0</v>
      </c>
      <c r="AS83"/>
      <c r="AT83"/>
      <c r="AU83"/>
    </row>
    <row r="84" spans="1:47" s="88" customFormat="1" x14ac:dyDescent="0.25">
      <c r="A84" s="41" t="s">
        <v>279</v>
      </c>
      <c r="B84" s="110" t="s">
        <v>330</v>
      </c>
      <c r="C84" s="110" t="s">
        <v>331</v>
      </c>
      <c r="D84" s="91">
        <v>80</v>
      </c>
      <c r="E84" s="93">
        <v>10</v>
      </c>
      <c r="F84" s="101">
        <v>2015</v>
      </c>
      <c r="G84" s="51" t="s">
        <v>251</v>
      </c>
      <c r="H84" s="68">
        <f t="shared" si="2"/>
        <v>10</v>
      </c>
      <c r="I84" s="68"/>
      <c r="J84" s="68">
        <v>10</v>
      </c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92">
        <v>0</v>
      </c>
      <c r="Y84" s="92">
        <v>0</v>
      </c>
      <c r="Z84" s="93">
        <v>5780.2930214400003</v>
      </c>
      <c r="AA84" s="92">
        <v>0</v>
      </c>
      <c r="AB84" s="68">
        <v>64</v>
      </c>
      <c r="AC84" s="68">
        <v>0</v>
      </c>
      <c r="AD84" s="68">
        <v>0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8">
        <v>0</v>
      </c>
      <c r="AL84" s="68">
        <v>0</v>
      </c>
      <c r="AM84" s="68">
        <v>0</v>
      </c>
      <c r="AN84" s="68">
        <v>0</v>
      </c>
      <c r="AO84" s="68">
        <v>0</v>
      </c>
      <c r="AP84" s="68">
        <v>0</v>
      </c>
      <c r="AQ84" s="68">
        <v>0</v>
      </c>
      <c r="AR84" s="68">
        <f t="shared" si="3"/>
        <v>0</v>
      </c>
      <c r="AS84"/>
      <c r="AT84"/>
      <c r="AU84"/>
    </row>
    <row r="85" spans="1:47" s="88" customFormat="1" ht="26.25" x14ac:dyDescent="0.25">
      <c r="A85" s="41" t="s">
        <v>332</v>
      </c>
      <c r="B85" s="110" t="s">
        <v>320</v>
      </c>
      <c r="C85" s="110" t="s">
        <v>333</v>
      </c>
      <c r="D85" s="91">
        <v>80</v>
      </c>
      <c r="E85" s="93">
        <v>4</v>
      </c>
      <c r="F85" s="101">
        <v>2015</v>
      </c>
      <c r="G85" s="51" t="s">
        <v>232</v>
      </c>
      <c r="H85" s="68">
        <f t="shared" si="2"/>
        <v>4</v>
      </c>
      <c r="I85" s="68"/>
      <c r="J85" s="68">
        <v>4</v>
      </c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92">
        <v>0</v>
      </c>
      <c r="Y85" s="92">
        <v>0</v>
      </c>
      <c r="Z85" s="93">
        <v>16368.749299200001</v>
      </c>
      <c r="AA85" s="92">
        <v>0</v>
      </c>
      <c r="AB85" s="68">
        <v>73</v>
      </c>
      <c r="AC85" s="68">
        <v>0</v>
      </c>
      <c r="AD85" s="68">
        <v>0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8">
        <v>0</v>
      </c>
      <c r="AL85" s="68">
        <v>0</v>
      </c>
      <c r="AM85" s="68">
        <v>0</v>
      </c>
      <c r="AN85" s="68">
        <v>0</v>
      </c>
      <c r="AO85" s="68">
        <v>0</v>
      </c>
      <c r="AP85" s="68">
        <v>0</v>
      </c>
      <c r="AQ85" s="68">
        <v>0</v>
      </c>
      <c r="AR85" s="68">
        <f t="shared" si="3"/>
        <v>0</v>
      </c>
      <c r="AS85"/>
      <c r="AT85"/>
      <c r="AU85"/>
    </row>
    <row r="86" spans="1:47" s="88" customFormat="1" ht="26.25" x14ac:dyDescent="0.25">
      <c r="A86" s="41" t="s">
        <v>334</v>
      </c>
      <c r="B86" s="110" t="s">
        <v>313</v>
      </c>
      <c r="C86" s="110" t="s">
        <v>333</v>
      </c>
      <c r="D86" s="91">
        <v>80</v>
      </c>
      <c r="E86" s="93">
        <v>14</v>
      </c>
      <c r="F86" s="101">
        <v>2015</v>
      </c>
      <c r="G86" s="51" t="s">
        <v>232</v>
      </c>
      <c r="H86" s="68">
        <f t="shared" si="2"/>
        <v>14</v>
      </c>
      <c r="I86" s="68"/>
      <c r="J86" s="68">
        <v>14</v>
      </c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92">
        <v>0</v>
      </c>
      <c r="Y86" s="92">
        <v>0</v>
      </c>
      <c r="Z86" s="93">
        <v>16368.749299200001</v>
      </c>
      <c r="AA86" s="92">
        <v>0</v>
      </c>
      <c r="AB86" s="68">
        <v>254</v>
      </c>
      <c r="AC86" s="68">
        <v>0</v>
      </c>
      <c r="AD86" s="68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J86" s="68">
        <v>0</v>
      </c>
      <c r="AK86" s="68">
        <v>0</v>
      </c>
      <c r="AL86" s="68">
        <v>0</v>
      </c>
      <c r="AM86" s="68">
        <v>0</v>
      </c>
      <c r="AN86" s="68">
        <v>0</v>
      </c>
      <c r="AO86" s="68">
        <v>0</v>
      </c>
      <c r="AP86" s="68">
        <v>0</v>
      </c>
      <c r="AQ86" s="68">
        <v>0</v>
      </c>
      <c r="AR86" s="68">
        <f t="shared" si="3"/>
        <v>0</v>
      </c>
      <c r="AS86"/>
      <c r="AT86"/>
      <c r="AU86"/>
    </row>
    <row r="87" spans="1:47" s="88" customFormat="1" ht="26.25" x14ac:dyDescent="0.25">
      <c r="A87" s="41" t="s">
        <v>335</v>
      </c>
      <c r="B87" s="110" t="s">
        <v>336</v>
      </c>
      <c r="C87" s="110" t="s">
        <v>318</v>
      </c>
      <c r="D87" s="91">
        <v>80</v>
      </c>
      <c r="E87" s="93">
        <v>46</v>
      </c>
      <c r="F87" s="101">
        <v>2018</v>
      </c>
      <c r="G87" s="51" t="s">
        <v>232</v>
      </c>
      <c r="H87" s="68">
        <f t="shared" si="2"/>
        <v>46</v>
      </c>
      <c r="I87" s="68"/>
      <c r="J87" s="68"/>
      <c r="K87" s="68"/>
      <c r="L87" s="68"/>
      <c r="M87" s="68">
        <v>46</v>
      </c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92">
        <v>0</v>
      </c>
      <c r="Y87" s="92">
        <v>0</v>
      </c>
      <c r="Z87" s="93">
        <v>16368.749299200001</v>
      </c>
      <c r="AA87" s="92">
        <v>0</v>
      </c>
      <c r="AB87" s="68">
        <v>0</v>
      </c>
      <c r="AC87" s="68">
        <v>0</v>
      </c>
      <c r="AD87" s="68">
        <v>0</v>
      </c>
      <c r="AE87" s="68">
        <v>995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8">
        <v>0</v>
      </c>
      <c r="AL87" s="68">
        <v>0</v>
      </c>
      <c r="AM87" s="68">
        <v>0</v>
      </c>
      <c r="AN87" s="68">
        <v>0</v>
      </c>
      <c r="AO87" s="68">
        <v>0</v>
      </c>
      <c r="AP87" s="68">
        <v>0</v>
      </c>
      <c r="AQ87" s="68">
        <v>0</v>
      </c>
      <c r="AR87" s="68">
        <f t="shared" si="3"/>
        <v>995</v>
      </c>
      <c r="AS87"/>
      <c r="AT87"/>
      <c r="AU87"/>
    </row>
    <row r="88" spans="1:47" s="88" customFormat="1" ht="25.5" x14ac:dyDescent="0.25">
      <c r="A88" s="41" t="s">
        <v>337</v>
      </c>
      <c r="B88" s="110" t="s">
        <v>320</v>
      </c>
      <c r="C88" s="110" t="s">
        <v>314</v>
      </c>
      <c r="D88" s="91">
        <v>70</v>
      </c>
      <c r="E88" s="93">
        <v>22</v>
      </c>
      <c r="F88" s="101">
        <v>2016</v>
      </c>
      <c r="G88" s="51" t="s">
        <v>232</v>
      </c>
      <c r="H88" s="68">
        <f t="shared" si="2"/>
        <v>22</v>
      </c>
      <c r="I88" s="68"/>
      <c r="J88" s="68"/>
      <c r="K88" s="68">
        <v>22</v>
      </c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92">
        <v>0</v>
      </c>
      <c r="Y88" s="92">
        <v>0</v>
      </c>
      <c r="Z88" s="93">
        <v>16368.749299200001</v>
      </c>
      <c r="AA88" s="92">
        <v>0</v>
      </c>
      <c r="AB88" s="68">
        <v>0</v>
      </c>
      <c r="AC88" s="68">
        <v>427</v>
      </c>
      <c r="AD88" s="68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8">
        <f t="shared" si="3"/>
        <v>427</v>
      </c>
      <c r="AS88"/>
      <c r="AT88"/>
      <c r="AU88"/>
    </row>
    <row r="89" spans="1:47" s="88" customFormat="1" ht="25.5" x14ac:dyDescent="0.25">
      <c r="A89" s="41" t="s">
        <v>338</v>
      </c>
      <c r="B89" s="110" t="s">
        <v>339</v>
      </c>
      <c r="C89" s="110" t="s">
        <v>340</v>
      </c>
      <c r="D89" s="91">
        <v>50</v>
      </c>
      <c r="E89" s="93">
        <v>3</v>
      </c>
      <c r="F89" s="101">
        <v>2014</v>
      </c>
      <c r="G89" s="51" t="s">
        <v>232</v>
      </c>
      <c r="H89" s="68">
        <f t="shared" si="2"/>
        <v>3</v>
      </c>
      <c r="I89" s="68">
        <v>3</v>
      </c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92">
        <v>0</v>
      </c>
      <c r="Y89" s="92">
        <v>0</v>
      </c>
      <c r="Z89" s="93">
        <v>16368.749299200001</v>
      </c>
      <c r="AA89" s="92">
        <v>49</v>
      </c>
      <c r="AB89" s="68">
        <v>0</v>
      </c>
      <c r="AC89" s="68">
        <v>0</v>
      </c>
      <c r="AD89" s="68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8">
        <v>0</v>
      </c>
      <c r="AL89" s="68">
        <v>0</v>
      </c>
      <c r="AM89" s="68">
        <v>0</v>
      </c>
      <c r="AN89" s="68">
        <v>0</v>
      </c>
      <c r="AO89" s="68">
        <v>0</v>
      </c>
      <c r="AP89" s="68">
        <v>0</v>
      </c>
      <c r="AQ89" s="68">
        <v>0</v>
      </c>
      <c r="AR89" s="68">
        <f t="shared" si="3"/>
        <v>0</v>
      </c>
      <c r="AS89"/>
      <c r="AT89"/>
      <c r="AU89"/>
    </row>
    <row r="90" spans="1:47" s="88" customFormat="1" ht="26.25" x14ac:dyDescent="0.25">
      <c r="A90" s="41" t="s">
        <v>341</v>
      </c>
      <c r="B90" s="110" t="s">
        <v>340</v>
      </c>
      <c r="C90" s="110" t="s">
        <v>342</v>
      </c>
      <c r="D90" s="91">
        <v>50</v>
      </c>
      <c r="E90" s="93">
        <v>73</v>
      </c>
      <c r="F90" s="101">
        <v>2014</v>
      </c>
      <c r="G90" s="51" t="s">
        <v>232</v>
      </c>
      <c r="H90" s="68">
        <f t="shared" si="2"/>
        <v>73</v>
      </c>
      <c r="I90" s="68">
        <v>73</v>
      </c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92">
        <v>0</v>
      </c>
      <c r="Y90" s="92">
        <v>0</v>
      </c>
      <c r="Z90" s="93">
        <v>16368.749299200001</v>
      </c>
      <c r="AA90" s="92">
        <v>1195</v>
      </c>
      <c r="AB90" s="68">
        <v>0</v>
      </c>
      <c r="AC90" s="68">
        <v>0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8">
        <v>0</v>
      </c>
      <c r="AL90" s="68">
        <v>0</v>
      </c>
      <c r="AM90" s="68">
        <v>0</v>
      </c>
      <c r="AN90" s="68">
        <v>0</v>
      </c>
      <c r="AO90" s="68">
        <v>0</v>
      </c>
      <c r="AP90" s="68">
        <v>0</v>
      </c>
      <c r="AQ90" s="68">
        <v>0</v>
      </c>
      <c r="AR90" s="68">
        <f t="shared" si="3"/>
        <v>0</v>
      </c>
      <c r="AS90"/>
      <c r="AT90"/>
      <c r="AU90"/>
    </row>
    <row r="91" spans="1:47" s="88" customFormat="1" ht="26.25" x14ac:dyDescent="0.25">
      <c r="A91" s="41" t="s">
        <v>343</v>
      </c>
      <c r="B91" s="110" t="s">
        <v>344</v>
      </c>
      <c r="C91" s="110" t="s">
        <v>345</v>
      </c>
      <c r="D91" s="91">
        <v>50</v>
      </c>
      <c r="E91" s="93">
        <v>40</v>
      </c>
      <c r="F91" s="101">
        <v>2014</v>
      </c>
      <c r="G91" s="51" t="s">
        <v>232</v>
      </c>
      <c r="H91" s="68">
        <f t="shared" si="2"/>
        <v>40</v>
      </c>
      <c r="I91" s="68">
        <v>40</v>
      </c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92">
        <v>0</v>
      </c>
      <c r="Y91" s="92">
        <v>0</v>
      </c>
      <c r="Z91" s="93">
        <v>16368.749299200001</v>
      </c>
      <c r="AA91" s="92">
        <v>655</v>
      </c>
      <c r="AB91" s="68">
        <v>0</v>
      </c>
      <c r="AC91" s="68">
        <v>0</v>
      </c>
      <c r="AD91" s="68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8">
        <v>0</v>
      </c>
      <c r="AL91" s="68">
        <v>0</v>
      </c>
      <c r="AM91" s="68">
        <v>0</v>
      </c>
      <c r="AN91" s="68">
        <v>0</v>
      </c>
      <c r="AO91" s="68">
        <v>0</v>
      </c>
      <c r="AP91" s="68">
        <v>0</v>
      </c>
      <c r="AQ91" s="68">
        <v>0</v>
      </c>
      <c r="AR91" s="68">
        <f t="shared" si="3"/>
        <v>0</v>
      </c>
      <c r="AS91"/>
      <c r="AT91"/>
      <c r="AU91"/>
    </row>
    <row r="92" spans="1:47" s="88" customFormat="1" ht="26.25" x14ac:dyDescent="0.25">
      <c r="A92" s="41" t="s">
        <v>346</v>
      </c>
      <c r="B92" s="99" t="s">
        <v>347</v>
      </c>
      <c r="C92" s="99"/>
      <c r="D92" s="100">
        <v>50</v>
      </c>
      <c r="E92" s="102">
        <v>7</v>
      </c>
      <c r="F92" s="103">
        <v>2016</v>
      </c>
      <c r="G92" s="99" t="s">
        <v>232</v>
      </c>
      <c r="H92" s="68">
        <f t="shared" si="2"/>
        <v>7</v>
      </c>
      <c r="I92" s="68"/>
      <c r="J92" s="68"/>
      <c r="K92" s="68">
        <v>7</v>
      </c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92">
        <v>0</v>
      </c>
      <c r="Y92" s="92">
        <v>0</v>
      </c>
      <c r="Z92" s="93">
        <v>16368.749299200001</v>
      </c>
      <c r="AA92" s="92">
        <v>0</v>
      </c>
      <c r="AB92" s="68">
        <v>0</v>
      </c>
      <c r="AC92" s="68">
        <v>136</v>
      </c>
      <c r="AD92" s="68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8">
        <v>0</v>
      </c>
      <c r="AL92" s="68">
        <v>0</v>
      </c>
      <c r="AM92" s="68">
        <v>0</v>
      </c>
      <c r="AN92" s="68">
        <v>0</v>
      </c>
      <c r="AO92" s="68">
        <v>0</v>
      </c>
      <c r="AP92" s="68">
        <v>0</v>
      </c>
      <c r="AQ92" s="68">
        <v>0</v>
      </c>
      <c r="AR92" s="68">
        <f t="shared" si="3"/>
        <v>136</v>
      </c>
      <c r="AS92"/>
      <c r="AT92"/>
      <c r="AU92"/>
    </row>
    <row r="93" spans="1:47" s="88" customFormat="1" ht="26.25" x14ac:dyDescent="0.25">
      <c r="A93" s="41" t="s">
        <v>348</v>
      </c>
      <c r="B93" s="110" t="s">
        <v>349</v>
      </c>
      <c r="C93" s="110" t="s">
        <v>350</v>
      </c>
      <c r="D93" s="91">
        <v>32</v>
      </c>
      <c r="E93" s="93">
        <v>7</v>
      </c>
      <c r="F93" s="101">
        <v>2014</v>
      </c>
      <c r="G93" s="51" t="s">
        <v>251</v>
      </c>
      <c r="H93" s="68">
        <f t="shared" si="2"/>
        <v>7</v>
      </c>
      <c r="I93" s="68">
        <v>7</v>
      </c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92">
        <v>0</v>
      </c>
      <c r="Y93" s="92">
        <v>0</v>
      </c>
      <c r="Z93" s="93">
        <v>5780.2930214400003</v>
      </c>
      <c r="AA93" s="92">
        <v>40</v>
      </c>
      <c r="AB93" s="68">
        <v>0</v>
      </c>
      <c r="AC93" s="68">
        <v>0</v>
      </c>
      <c r="AD93" s="68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8">
        <v>0</v>
      </c>
      <c r="AL93" s="68">
        <v>0</v>
      </c>
      <c r="AM93" s="68">
        <v>0</v>
      </c>
      <c r="AN93" s="68">
        <v>0</v>
      </c>
      <c r="AO93" s="68">
        <v>0</v>
      </c>
      <c r="AP93" s="68">
        <v>0</v>
      </c>
      <c r="AQ93" s="68">
        <v>0</v>
      </c>
      <c r="AR93" s="68">
        <f t="shared" si="3"/>
        <v>0</v>
      </c>
      <c r="AS93"/>
      <c r="AT93"/>
      <c r="AU93"/>
    </row>
    <row r="94" spans="1:47" s="83" customFormat="1" x14ac:dyDescent="0.25">
      <c r="A94" s="31" t="s">
        <v>209</v>
      </c>
      <c r="B94" s="239" t="s">
        <v>164</v>
      </c>
      <c r="C94" s="240"/>
      <c r="D94" s="240"/>
      <c r="E94" s="240"/>
      <c r="F94" s="240"/>
      <c r="G94" s="241"/>
      <c r="H94" s="65">
        <f t="shared" si="2"/>
        <v>3275</v>
      </c>
      <c r="I94" s="65">
        <v>505</v>
      </c>
      <c r="J94" s="65">
        <v>231</v>
      </c>
      <c r="K94" s="65">
        <v>315</v>
      </c>
      <c r="L94" s="65">
        <v>367</v>
      </c>
      <c r="M94" s="65">
        <v>230</v>
      </c>
      <c r="N94" s="65">
        <v>28</v>
      </c>
      <c r="O94" s="65">
        <v>124</v>
      </c>
      <c r="P94" s="65">
        <v>124</v>
      </c>
      <c r="Q94" s="65">
        <v>0</v>
      </c>
      <c r="R94" s="65">
        <v>0</v>
      </c>
      <c r="S94" s="65">
        <v>544</v>
      </c>
      <c r="T94" s="65">
        <v>413</v>
      </c>
      <c r="U94" s="65">
        <v>121</v>
      </c>
      <c r="V94" s="65">
        <v>203</v>
      </c>
      <c r="W94" s="65">
        <v>70</v>
      </c>
      <c r="X94" s="97">
        <v>276</v>
      </c>
      <c r="Y94" s="97">
        <v>1351</v>
      </c>
      <c r="Z94" s="97"/>
      <c r="AA94" s="97">
        <v>10099</v>
      </c>
      <c r="AB94" s="97">
        <v>4437</v>
      </c>
      <c r="AC94" s="97">
        <v>9290</v>
      </c>
      <c r="AD94" s="97">
        <v>7590</v>
      </c>
      <c r="AE94" s="97">
        <v>5179</v>
      </c>
      <c r="AF94" s="97">
        <v>634</v>
      </c>
      <c r="AG94" s="97">
        <v>3000</v>
      </c>
      <c r="AH94" s="97">
        <v>2978</v>
      </c>
      <c r="AI94" s="97">
        <v>0</v>
      </c>
      <c r="AJ94" s="97">
        <v>0</v>
      </c>
      <c r="AK94" s="97">
        <v>11575</v>
      </c>
      <c r="AL94" s="97">
        <v>12577</v>
      </c>
      <c r="AM94" s="97">
        <v>3759</v>
      </c>
      <c r="AN94" s="97">
        <v>3889</v>
      </c>
      <c r="AO94" s="97">
        <v>2089</v>
      </c>
      <c r="AP94" s="97">
        <v>6612</v>
      </c>
      <c r="AQ94" s="97">
        <v>33889</v>
      </c>
      <c r="AR94" s="97">
        <f t="shared" si="3"/>
        <v>62560</v>
      </c>
      <c r="AS94"/>
      <c r="AT94"/>
      <c r="AU94"/>
    </row>
    <row r="95" spans="1:47" s="88" customFormat="1" ht="26.25" x14ac:dyDescent="0.25">
      <c r="A95" s="41" t="s">
        <v>32</v>
      </c>
      <c r="B95" s="104" t="s">
        <v>351</v>
      </c>
      <c r="C95" s="104"/>
      <c r="D95" s="109">
        <v>300</v>
      </c>
      <c r="E95" s="103">
        <v>187</v>
      </c>
      <c r="F95" s="103">
        <v>2016</v>
      </c>
      <c r="G95" s="104" t="s">
        <v>232</v>
      </c>
      <c r="H95" s="68">
        <f t="shared" si="2"/>
        <v>187</v>
      </c>
      <c r="I95" s="68"/>
      <c r="J95" s="68"/>
      <c r="K95" s="68">
        <v>187</v>
      </c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92">
        <v>0</v>
      </c>
      <c r="Y95" s="92">
        <v>0</v>
      </c>
      <c r="Z95" s="93">
        <v>30663.183886080002</v>
      </c>
      <c r="AA95" s="92">
        <v>0</v>
      </c>
      <c r="AB95" s="68">
        <v>0</v>
      </c>
      <c r="AC95" s="68">
        <v>6793</v>
      </c>
      <c r="AD95" s="68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8">
        <v>0</v>
      </c>
      <c r="AL95" s="68">
        <v>0</v>
      </c>
      <c r="AM95" s="68">
        <v>0</v>
      </c>
      <c r="AN95" s="68">
        <v>0</v>
      </c>
      <c r="AO95" s="68">
        <v>0</v>
      </c>
      <c r="AP95" s="68">
        <v>0</v>
      </c>
      <c r="AQ95" s="68">
        <v>0</v>
      </c>
      <c r="AR95" s="68">
        <f t="shared" si="3"/>
        <v>6793</v>
      </c>
      <c r="AS95"/>
      <c r="AT95"/>
      <c r="AU95"/>
    </row>
    <row r="96" spans="1:47" s="88" customFormat="1" ht="26.25" x14ac:dyDescent="0.25">
      <c r="A96" s="41" t="s">
        <v>43</v>
      </c>
      <c r="B96" s="104" t="s">
        <v>352</v>
      </c>
      <c r="C96" s="104" t="s">
        <v>353</v>
      </c>
      <c r="D96" s="109">
        <v>250</v>
      </c>
      <c r="E96" s="103">
        <v>166</v>
      </c>
      <c r="F96" s="103">
        <v>2014</v>
      </c>
      <c r="G96" s="104" t="s">
        <v>232</v>
      </c>
      <c r="H96" s="68">
        <f t="shared" si="2"/>
        <v>166</v>
      </c>
      <c r="I96" s="68">
        <v>166</v>
      </c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92">
        <v>0</v>
      </c>
      <c r="Y96" s="92">
        <v>0</v>
      </c>
      <c r="Z96" s="93">
        <v>27631.10059392</v>
      </c>
      <c r="AA96" s="92">
        <v>4587</v>
      </c>
      <c r="AB96" s="68">
        <v>0</v>
      </c>
      <c r="AC96" s="68">
        <v>0</v>
      </c>
      <c r="AD96" s="68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8">
        <v>0</v>
      </c>
      <c r="AL96" s="68">
        <v>0</v>
      </c>
      <c r="AM96" s="68">
        <v>0</v>
      </c>
      <c r="AN96" s="68">
        <v>0</v>
      </c>
      <c r="AO96" s="68">
        <v>0</v>
      </c>
      <c r="AP96" s="68">
        <v>0</v>
      </c>
      <c r="AQ96" s="68">
        <v>0</v>
      </c>
      <c r="AR96" s="68">
        <f t="shared" si="3"/>
        <v>0</v>
      </c>
      <c r="AS96"/>
      <c r="AT96"/>
      <c r="AU96"/>
    </row>
    <row r="97" spans="1:47" s="88" customFormat="1" ht="26.25" x14ac:dyDescent="0.25">
      <c r="A97" s="41" t="s">
        <v>45</v>
      </c>
      <c r="B97" s="104" t="s">
        <v>353</v>
      </c>
      <c r="C97" s="104" t="s">
        <v>354</v>
      </c>
      <c r="D97" s="109">
        <v>200</v>
      </c>
      <c r="E97" s="103">
        <v>37</v>
      </c>
      <c r="F97" s="103">
        <v>2026</v>
      </c>
      <c r="G97" s="104" t="s">
        <v>232</v>
      </c>
      <c r="H97" s="68">
        <f t="shared" si="2"/>
        <v>37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>
        <v>37</v>
      </c>
      <c r="V97" s="68"/>
      <c r="W97" s="68"/>
      <c r="X97" s="92">
        <v>0</v>
      </c>
      <c r="Y97" s="92">
        <v>37</v>
      </c>
      <c r="Z97" s="93">
        <v>23859.668421120001</v>
      </c>
      <c r="AA97" s="92">
        <v>0</v>
      </c>
      <c r="AB97" s="68">
        <v>0</v>
      </c>
      <c r="AC97" s="68">
        <v>0</v>
      </c>
      <c r="AD97" s="68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8">
        <v>0</v>
      </c>
      <c r="AL97" s="68">
        <v>0</v>
      </c>
      <c r="AM97" s="68">
        <v>1469</v>
      </c>
      <c r="AN97" s="68">
        <v>0</v>
      </c>
      <c r="AO97" s="68">
        <v>0</v>
      </c>
      <c r="AP97" s="68">
        <v>0</v>
      </c>
      <c r="AQ97" s="68">
        <v>1469</v>
      </c>
      <c r="AR97" s="68">
        <f t="shared" si="3"/>
        <v>1469</v>
      </c>
      <c r="AS97"/>
      <c r="AT97"/>
      <c r="AU97"/>
    </row>
    <row r="98" spans="1:47" s="88" customFormat="1" ht="26.25" x14ac:dyDescent="0.25">
      <c r="A98" s="41" t="s">
        <v>47</v>
      </c>
      <c r="B98" s="104" t="s">
        <v>355</v>
      </c>
      <c r="C98" s="104"/>
      <c r="D98" s="109">
        <v>150</v>
      </c>
      <c r="E98" s="103">
        <v>58</v>
      </c>
      <c r="F98" s="103">
        <v>2015</v>
      </c>
      <c r="G98" s="104" t="s">
        <v>232</v>
      </c>
      <c r="H98" s="68">
        <f t="shared" si="2"/>
        <v>58</v>
      </c>
      <c r="I98" s="68"/>
      <c r="J98" s="68">
        <v>58</v>
      </c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92">
        <v>0</v>
      </c>
      <c r="Y98" s="92">
        <v>0</v>
      </c>
      <c r="Z98" s="93">
        <v>19698.695101440004</v>
      </c>
      <c r="AA98" s="92">
        <v>0</v>
      </c>
      <c r="AB98" s="68">
        <v>1265</v>
      </c>
      <c r="AC98" s="68">
        <v>0</v>
      </c>
      <c r="AD98" s="68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8">
        <v>0</v>
      </c>
      <c r="AL98" s="68">
        <v>0</v>
      </c>
      <c r="AM98" s="68">
        <v>0</v>
      </c>
      <c r="AN98" s="68">
        <v>0</v>
      </c>
      <c r="AO98" s="68">
        <v>0</v>
      </c>
      <c r="AP98" s="68">
        <v>0</v>
      </c>
      <c r="AQ98" s="68">
        <v>0</v>
      </c>
      <c r="AR98" s="68">
        <f t="shared" si="3"/>
        <v>0</v>
      </c>
      <c r="AS98"/>
      <c r="AT98"/>
      <c r="AU98"/>
    </row>
    <row r="99" spans="1:47" s="88" customFormat="1" ht="26.25" x14ac:dyDescent="0.25">
      <c r="A99" s="41" t="s">
        <v>61</v>
      </c>
      <c r="B99" s="104" t="s">
        <v>356</v>
      </c>
      <c r="C99" s="104" t="s">
        <v>357</v>
      </c>
      <c r="D99" s="109">
        <v>150</v>
      </c>
      <c r="E99" s="103">
        <v>35</v>
      </c>
      <c r="F99" s="103">
        <v>2018</v>
      </c>
      <c r="G99" s="104" t="s">
        <v>232</v>
      </c>
      <c r="H99" s="68">
        <f t="shared" si="2"/>
        <v>35</v>
      </c>
      <c r="I99" s="68"/>
      <c r="J99" s="68"/>
      <c r="K99" s="68"/>
      <c r="L99" s="68"/>
      <c r="M99" s="68">
        <v>35</v>
      </c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92">
        <v>0</v>
      </c>
      <c r="Y99" s="92">
        <v>0</v>
      </c>
      <c r="Z99" s="93">
        <v>19698.695101440004</v>
      </c>
      <c r="AA99" s="92">
        <v>0</v>
      </c>
      <c r="AB99" s="68">
        <v>0</v>
      </c>
      <c r="AC99" s="68">
        <v>0</v>
      </c>
      <c r="AD99" s="68">
        <v>0</v>
      </c>
      <c r="AE99" s="68">
        <v>911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8">
        <v>0</v>
      </c>
      <c r="AL99" s="68">
        <v>0</v>
      </c>
      <c r="AM99" s="68">
        <v>0</v>
      </c>
      <c r="AN99" s="68">
        <v>0</v>
      </c>
      <c r="AO99" s="68">
        <v>0</v>
      </c>
      <c r="AP99" s="68">
        <v>0</v>
      </c>
      <c r="AQ99" s="68">
        <v>0</v>
      </c>
      <c r="AR99" s="68">
        <f t="shared" si="3"/>
        <v>911</v>
      </c>
      <c r="AS99"/>
      <c r="AT99"/>
      <c r="AU99"/>
    </row>
    <row r="100" spans="1:47" s="88" customFormat="1" ht="26.25" x14ac:dyDescent="0.25">
      <c r="A100" s="41" t="s">
        <v>104</v>
      </c>
      <c r="B100" s="104" t="s">
        <v>358</v>
      </c>
      <c r="C100" s="104" t="s">
        <v>359</v>
      </c>
      <c r="D100" s="109">
        <v>150</v>
      </c>
      <c r="E100" s="103">
        <v>224</v>
      </c>
      <c r="F100" s="103">
        <v>2025</v>
      </c>
      <c r="G100" s="104" t="s">
        <v>232</v>
      </c>
      <c r="H100" s="68">
        <f t="shared" si="2"/>
        <v>224</v>
      </c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>
        <v>224</v>
      </c>
      <c r="U100" s="68"/>
      <c r="V100" s="68"/>
      <c r="W100" s="68"/>
      <c r="X100" s="92">
        <v>0</v>
      </c>
      <c r="Y100" s="92">
        <v>224</v>
      </c>
      <c r="Z100" s="93">
        <v>19698.695101440004</v>
      </c>
      <c r="AA100" s="92">
        <v>0</v>
      </c>
      <c r="AB100" s="68">
        <v>0</v>
      </c>
      <c r="AC100" s="68">
        <v>0</v>
      </c>
      <c r="AD100" s="68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8">
        <v>0</v>
      </c>
      <c r="AL100" s="68">
        <v>7188</v>
      </c>
      <c r="AM100" s="68">
        <v>0</v>
      </c>
      <c r="AN100" s="68">
        <v>0</v>
      </c>
      <c r="AO100" s="68">
        <v>0</v>
      </c>
      <c r="AP100" s="68">
        <v>0</v>
      </c>
      <c r="AQ100" s="68">
        <v>7188</v>
      </c>
      <c r="AR100" s="68">
        <f t="shared" si="3"/>
        <v>7188</v>
      </c>
      <c r="AS100"/>
      <c r="AT100"/>
      <c r="AU100"/>
    </row>
    <row r="101" spans="1:47" s="88" customFormat="1" ht="26.25" x14ac:dyDescent="0.25">
      <c r="A101" s="41" t="s">
        <v>108</v>
      </c>
      <c r="B101" s="104" t="s">
        <v>354</v>
      </c>
      <c r="C101" s="104" t="s">
        <v>360</v>
      </c>
      <c r="D101" s="109">
        <v>150</v>
      </c>
      <c r="E101" s="103">
        <v>23</v>
      </c>
      <c r="F101" s="103">
        <v>2027</v>
      </c>
      <c r="G101" s="104" t="s">
        <v>232</v>
      </c>
      <c r="H101" s="68">
        <f t="shared" si="2"/>
        <v>23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>
        <v>23</v>
      </c>
      <c r="W101" s="68"/>
      <c r="X101" s="92">
        <v>0</v>
      </c>
      <c r="Y101" s="92">
        <v>23</v>
      </c>
      <c r="Z101" s="93">
        <v>19698.695101440004</v>
      </c>
      <c r="AA101" s="92">
        <v>0</v>
      </c>
      <c r="AB101" s="68">
        <v>0</v>
      </c>
      <c r="AC101" s="68">
        <v>0</v>
      </c>
      <c r="AD101" s="68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8">
        <v>0</v>
      </c>
      <c r="AL101" s="68">
        <v>0</v>
      </c>
      <c r="AM101" s="68">
        <v>0</v>
      </c>
      <c r="AN101" s="68">
        <v>770</v>
      </c>
      <c r="AO101" s="68">
        <v>0</v>
      </c>
      <c r="AP101" s="68">
        <v>0</v>
      </c>
      <c r="AQ101" s="68">
        <v>770</v>
      </c>
      <c r="AR101" s="68">
        <f t="shared" si="3"/>
        <v>770</v>
      </c>
      <c r="AS101"/>
      <c r="AT101"/>
      <c r="AU101"/>
    </row>
    <row r="102" spans="1:47" s="88" customFormat="1" ht="26.25" x14ac:dyDescent="0.25">
      <c r="A102" s="41" t="s">
        <v>123</v>
      </c>
      <c r="B102" s="104" t="s">
        <v>353</v>
      </c>
      <c r="C102" s="104" t="s">
        <v>361</v>
      </c>
      <c r="D102" s="109">
        <v>125</v>
      </c>
      <c r="E102" s="103">
        <v>32</v>
      </c>
      <c r="F102" s="103">
        <v>2014</v>
      </c>
      <c r="G102" s="104" t="s">
        <v>232</v>
      </c>
      <c r="H102" s="68">
        <f t="shared" si="2"/>
        <v>32</v>
      </c>
      <c r="I102" s="68">
        <v>32</v>
      </c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92">
        <v>0</v>
      </c>
      <c r="Y102" s="92">
        <v>0</v>
      </c>
      <c r="Z102" s="93">
        <v>18142.06749696</v>
      </c>
      <c r="AA102" s="92">
        <v>581</v>
      </c>
      <c r="AB102" s="68">
        <v>0</v>
      </c>
      <c r="AC102" s="68">
        <v>0</v>
      </c>
      <c r="AD102" s="68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8">
        <v>0</v>
      </c>
      <c r="AL102" s="68">
        <v>0</v>
      </c>
      <c r="AM102" s="68">
        <v>0</v>
      </c>
      <c r="AN102" s="68">
        <v>0</v>
      </c>
      <c r="AO102" s="68">
        <v>0</v>
      </c>
      <c r="AP102" s="68">
        <v>0</v>
      </c>
      <c r="AQ102" s="68">
        <v>0</v>
      </c>
      <c r="AR102" s="68">
        <f t="shared" si="3"/>
        <v>0</v>
      </c>
      <c r="AS102"/>
      <c r="AT102"/>
      <c r="AU102"/>
    </row>
    <row r="103" spans="1:47" s="88" customFormat="1" ht="26.25" x14ac:dyDescent="0.25">
      <c r="A103" s="41" t="s">
        <v>139</v>
      </c>
      <c r="B103" s="104" t="s">
        <v>357</v>
      </c>
      <c r="C103" s="104" t="s">
        <v>362</v>
      </c>
      <c r="D103" s="109">
        <v>125</v>
      </c>
      <c r="E103" s="103">
        <v>14</v>
      </c>
      <c r="F103" s="103">
        <v>2018</v>
      </c>
      <c r="G103" s="104" t="s">
        <v>232</v>
      </c>
      <c r="H103" s="68">
        <f t="shared" si="2"/>
        <v>14</v>
      </c>
      <c r="I103" s="68"/>
      <c r="J103" s="68"/>
      <c r="K103" s="68"/>
      <c r="L103" s="68"/>
      <c r="M103" s="68">
        <v>14</v>
      </c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92">
        <v>0</v>
      </c>
      <c r="Y103" s="92">
        <v>0</v>
      </c>
      <c r="Z103" s="93">
        <v>18142.06749696</v>
      </c>
      <c r="AA103" s="92">
        <v>0</v>
      </c>
      <c r="AB103" s="68">
        <v>0</v>
      </c>
      <c r="AC103" s="68">
        <v>0</v>
      </c>
      <c r="AD103" s="68">
        <v>0</v>
      </c>
      <c r="AE103" s="68">
        <v>336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8">
        <v>0</v>
      </c>
      <c r="AL103" s="68">
        <v>0</v>
      </c>
      <c r="AM103" s="68">
        <v>0</v>
      </c>
      <c r="AN103" s="68">
        <v>0</v>
      </c>
      <c r="AO103" s="68">
        <v>0</v>
      </c>
      <c r="AP103" s="68">
        <v>0</v>
      </c>
      <c r="AQ103" s="68">
        <v>0</v>
      </c>
      <c r="AR103" s="68">
        <f t="shared" si="3"/>
        <v>336</v>
      </c>
      <c r="AS103"/>
      <c r="AT103"/>
      <c r="AU103"/>
    </row>
    <row r="104" spans="1:47" s="88" customFormat="1" ht="26.25" x14ac:dyDescent="0.25">
      <c r="A104" s="41" t="s">
        <v>142</v>
      </c>
      <c r="B104" s="104" t="s">
        <v>357</v>
      </c>
      <c r="C104" s="104" t="s">
        <v>363</v>
      </c>
      <c r="D104" s="109">
        <v>125</v>
      </c>
      <c r="E104" s="103">
        <v>48</v>
      </c>
      <c r="F104" s="103">
        <v>2020</v>
      </c>
      <c r="G104" s="104" t="s">
        <v>232</v>
      </c>
      <c r="H104" s="68">
        <f t="shared" si="2"/>
        <v>48</v>
      </c>
      <c r="I104" s="68"/>
      <c r="J104" s="68"/>
      <c r="K104" s="68"/>
      <c r="L104" s="68"/>
      <c r="M104" s="68"/>
      <c r="N104" s="68"/>
      <c r="O104" s="68">
        <v>48</v>
      </c>
      <c r="P104" s="68"/>
      <c r="Q104" s="68"/>
      <c r="R104" s="68"/>
      <c r="S104" s="68"/>
      <c r="T104" s="68"/>
      <c r="U104" s="68"/>
      <c r="V104" s="68"/>
      <c r="W104" s="68"/>
      <c r="X104" s="92">
        <v>48</v>
      </c>
      <c r="Y104" s="92">
        <v>0</v>
      </c>
      <c r="Z104" s="93">
        <v>18142.06749696</v>
      </c>
      <c r="AA104" s="92">
        <v>0</v>
      </c>
      <c r="AB104" s="68">
        <v>0</v>
      </c>
      <c r="AC104" s="68">
        <v>0</v>
      </c>
      <c r="AD104" s="68">
        <v>0</v>
      </c>
      <c r="AE104" s="68">
        <v>0</v>
      </c>
      <c r="AF104" s="68">
        <v>0</v>
      </c>
      <c r="AG104" s="68">
        <v>1233</v>
      </c>
      <c r="AH104" s="68">
        <v>0</v>
      </c>
      <c r="AI104" s="68">
        <v>0</v>
      </c>
      <c r="AJ104" s="68">
        <v>0</v>
      </c>
      <c r="AK104" s="68">
        <v>0</v>
      </c>
      <c r="AL104" s="68">
        <v>0</v>
      </c>
      <c r="AM104" s="68">
        <v>0</v>
      </c>
      <c r="AN104" s="68">
        <v>0</v>
      </c>
      <c r="AO104" s="68">
        <v>0</v>
      </c>
      <c r="AP104" s="68">
        <v>1233</v>
      </c>
      <c r="AQ104" s="68">
        <v>0</v>
      </c>
      <c r="AR104" s="68">
        <f t="shared" si="3"/>
        <v>1233</v>
      </c>
      <c r="AS104"/>
      <c r="AT104"/>
      <c r="AU104"/>
    </row>
    <row r="105" spans="1:47" s="88" customFormat="1" ht="26.25" x14ac:dyDescent="0.25">
      <c r="A105" s="41" t="s">
        <v>144</v>
      </c>
      <c r="B105" s="104" t="s">
        <v>359</v>
      </c>
      <c r="C105" s="104" t="s">
        <v>364</v>
      </c>
      <c r="D105" s="109">
        <v>125</v>
      </c>
      <c r="E105" s="103">
        <v>112</v>
      </c>
      <c r="F105" s="103">
        <v>2025</v>
      </c>
      <c r="G105" s="104" t="s">
        <v>232</v>
      </c>
      <c r="H105" s="68">
        <f t="shared" si="2"/>
        <v>112</v>
      </c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>
        <v>112</v>
      </c>
      <c r="U105" s="68"/>
      <c r="V105" s="68"/>
      <c r="W105" s="68"/>
      <c r="X105" s="92">
        <v>0</v>
      </c>
      <c r="Y105" s="92">
        <v>112</v>
      </c>
      <c r="Z105" s="93">
        <v>18142.06749696</v>
      </c>
      <c r="AA105" s="92">
        <v>0</v>
      </c>
      <c r="AB105" s="68">
        <v>0</v>
      </c>
      <c r="AC105" s="68">
        <v>0</v>
      </c>
      <c r="AD105" s="68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8">
        <v>0</v>
      </c>
      <c r="AL105" s="68">
        <v>3310</v>
      </c>
      <c r="AM105" s="68">
        <v>0</v>
      </c>
      <c r="AN105" s="68">
        <v>0</v>
      </c>
      <c r="AO105" s="68">
        <v>0</v>
      </c>
      <c r="AP105" s="68">
        <v>0</v>
      </c>
      <c r="AQ105" s="68">
        <v>3310</v>
      </c>
      <c r="AR105" s="68">
        <f t="shared" si="3"/>
        <v>3310</v>
      </c>
      <c r="AS105"/>
      <c r="AT105"/>
      <c r="AU105"/>
    </row>
    <row r="106" spans="1:47" s="88" customFormat="1" ht="26.25" x14ac:dyDescent="0.25">
      <c r="A106" s="41" t="s">
        <v>146</v>
      </c>
      <c r="B106" s="104" t="s">
        <v>360</v>
      </c>
      <c r="C106" s="104" t="s">
        <v>365</v>
      </c>
      <c r="D106" s="109">
        <v>125</v>
      </c>
      <c r="E106" s="103">
        <v>26</v>
      </c>
      <c r="F106" s="103">
        <v>2028</v>
      </c>
      <c r="G106" s="104" t="s">
        <v>232</v>
      </c>
      <c r="H106" s="68">
        <f t="shared" si="2"/>
        <v>26</v>
      </c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>
        <v>26</v>
      </c>
      <c r="X106" s="92">
        <v>0</v>
      </c>
      <c r="Y106" s="92">
        <v>26</v>
      </c>
      <c r="Z106" s="93">
        <v>18142.06749696</v>
      </c>
      <c r="AA106" s="92">
        <v>0</v>
      </c>
      <c r="AB106" s="68">
        <v>0</v>
      </c>
      <c r="AC106" s="68">
        <v>0</v>
      </c>
      <c r="AD106" s="68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8">
        <v>0</v>
      </c>
      <c r="AL106" s="68">
        <v>0</v>
      </c>
      <c r="AM106" s="68">
        <v>0</v>
      </c>
      <c r="AN106" s="68">
        <v>0</v>
      </c>
      <c r="AO106" s="68">
        <v>821</v>
      </c>
      <c r="AP106" s="68">
        <v>0</v>
      </c>
      <c r="AQ106" s="68">
        <v>821</v>
      </c>
      <c r="AR106" s="68">
        <f t="shared" si="3"/>
        <v>821</v>
      </c>
      <c r="AS106"/>
      <c r="AT106"/>
      <c r="AU106"/>
    </row>
    <row r="107" spans="1:47" s="88" customFormat="1" ht="26.25" x14ac:dyDescent="0.25">
      <c r="A107" s="41" t="s">
        <v>148</v>
      </c>
      <c r="B107" s="104"/>
      <c r="C107" s="104"/>
      <c r="D107" s="109">
        <v>100</v>
      </c>
      <c r="E107" s="103">
        <v>31</v>
      </c>
      <c r="F107" s="103">
        <v>2025</v>
      </c>
      <c r="G107" s="104" t="s">
        <v>232</v>
      </c>
      <c r="H107" s="68">
        <f t="shared" si="2"/>
        <v>31</v>
      </c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>
        <v>31</v>
      </c>
      <c r="U107" s="68"/>
      <c r="V107" s="68"/>
      <c r="W107" s="68"/>
      <c r="X107" s="92">
        <v>0</v>
      </c>
      <c r="Y107" s="92">
        <v>31</v>
      </c>
      <c r="Z107" s="93">
        <v>16570.034039040002</v>
      </c>
      <c r="AA107" s="92">
        <v>0</v>
      </c>
      <c r="AB107" s="68">
        <v>0</v>
      </c>
      <c r="AC107" s="68">
        <v>0</v>
      </c>
      <c r="AD107" s="68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8">
        <v>0</v>
      </c>
      <c r="AL107" s="68">
        <v>837</v>
      </c>
      <c r="AM107" s="68">
        <v>0</v>
      </c>
      <c r="AN107" s="68">
        <v>0</v>
      </c>
      <c r="AO107" s="68">
        <v>0</v>
      </c>
      <c r="AP107" s="68">
        <v>0</v>
      </c>
      <c r="AQ107" s="68">
        <v>837</v>
      </c>
      <c r="AR107" s="68">
        <f t="shared" si="3"/>
        <v>837</v>
      </c>
      <c r="AS107"/>
      <c r="AT107"/>
      <c r="AU107"/>
    </row>
    <row r="108" spans="1:47" s="88" customFormat="1" ht="26.25" x14ac:dyDescent="0.25">
      <c r="A108" s="41" t="s">
        <v>279</v>
      </c>
      <c r="B108" s="104" t="s">
        <v>361</v>
      </c>
      <c r="C108" s="104" t="s">
        <v>366</v>
      </c>
      <c r="D108" s="109">
        <v>100</v>
      </c>
      <c r="E108" s="103">
        <v>38</v>
      </c>
      <c r="F108" s="103">
        <v>2014</v>
      </c>
      <c r="G108" s="104" t="s">
        <v>232</v>
      </c>
      <c r="H108" s="68">
        <f t="shared" si="2"/>
        <v>38</v>
      </c>
      <c r="I108" s="68">
        <v>38</v>
      </c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92">
        <v>0</v>
      </c>
      <c r="Y108" s="92">
        <v>0</v>
      </c>
      <c r="Z108" s="93">
        <v>16570.034039040002</v>
      </c>
      <c r="AA108" s="92">
        <v>630</v>
      </c>
      <c r="AB108" s="68">
        <v>0</v>
      </c>
      <c r="AC108" s="68">
        <v>0</v>
      </c>
      <c r="AD108" s="68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8">
        <v>0</v>
      </c>
      <c r="AL108" s="68">
        <v>0</v>
      </c>
      <c r="AM108" s="68">
        <v>0</v>
      </c>
      <c r="AN108" s="68">
        <v>0</v>
      </c>
      <c r="AO108" s="68">
        <v>0</v>
      </c>
      <c r="AP108" s="68">
        <v>0</v>
      </c>
      <c r="AQ108" s="68">
        <v>0</v>
      </c>
      <c r="AR108" s="68">
        <f t="shared" si="3"/>
        <v>0</v>
      </c>
      <c r="AS108"/>
      <c r="AT108"/>
      <c r="AU108"/>
    </row>
    <row r="109" spans="1:47" s="88" customFormat="1" ht="26.25" x14ac:dyDescent="0.25">
      <c r="A109" s="41" t="s">
        <v>332</v>
      </c>
      <c r="B109" s="104" t="s">
        <v>367</v>
      </c>
      <c r="C109" s="104" t="s">
        <v>368</v>
      </c>
      <c r="D109" s="109">
        <v>100</v>
      </c>
      <c r="E109" s="103">
        <v>17</v>
      </c>
      <c r="F109" s="103">
        <v>2014</v>
      </c>
      <c r="G109" s="104" t="s">
        <v>232</v>
      </c>
      <c r="H109" s="68">
        <f t="shared" si="2"/>
        <v>17</v>
      </c>
      <c r="I109" s="68">
        <v>17</v>
      </c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92">
        <v>0</v>
      </c>
      <c r="Y109" s="92">
        <v>0</v>
      </c>
      <c r="Z109" s="93">
        <v>16570.034039040002</v>
      </c>
      <c r="AA109" s="92">
        <v>282</v>
      </c>
      <c r="AB109" s="68">
        <v>0</v>
      </c>
      <c r="AC109" s="68">
        <v>0</v>
      </c>
      <c r="AD109" s="68">
        <v>0</v>
      </c>
      <c r="AE109" s="68">
        <v>0</v>
      </c>
      <c r="AF109" s="68">
        <v>0</v>
      </c>
      <c r="AG109" s="68">
        <v>0</v>
      </c>
      <c r="AH109" s="68">
        <v>0</v>
      </c>
      <c r="AI109" s="68">
        <v>0</v>
      </c>
      <c r="AJ109" s="68">
        <v>0</v>
      </c>
      <c r="AK109" s="68">
        <v>0</v>
      </c>
      <c r="AL109" s="68">
        <v>0</v>
      </c>
      <c r="AM109" s="68">
        <v>0</v>
      </c>
      <c r="AN109" s="68">
        <v>0</v>
      </c>
      <c r="AO109" s="68">
        <v>0</v>
      </c>
      <c r="AP109" s="68">
        <v>0</v>
      </c>
      <c r="AQ109" s="68">
        <v>0</v>
      </c>
      <c r="AR109" s="68">
        <f t="shared" si="3"/>
        <v>0</v>
      </c>
      <c r="AS109"/>
      <c r="AT109"/>
      <c r="AU109"/>
    </row>
    <row r="110" spans="1:47" s="88" customFormat="1" ht="26.25" x14ac:dyDescent="0.25">
      <c r="A110" s="41" t="s">
        <v>334</v>
      </c>
      <c r="B110" s="104" t="s">
        <v>369</v>
      </c>
      <c r="C110" s="104" t="s">
        <v>370</v>
      </c>
      <c r="D110" s="109">
        <v>100</v>
      </c>
      <c r="E110" s="103">
        <v>23</v>
      </c>
      <c r="F110" s="103">
        <v>2015</v>
      </c>
      <c r="G110" s="104" t="s">
        <v>232</v>
      </c>
      <c r="H110" s="68">
        <f t="shared" si="2"/>
        <v>23</v>
      </c>
      <c r="I110" s="68"/>
      <c r="J110" s="68">
        <v>23</v>
      </c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92">
        <v>0</v>
      </c>
      <c r="Y110" s="92">
        <v>0</v>
      </c>
      <c r="Z110" s="93">
        <v>16570.034039040002</v>
      </c>
      <c r="AA110" s="92">
        <v>0</v>
      </c>
      <c r="AB110" s="68">
        <v>422</v>
      </c>
      <c r="AC110" s="68">
        <v>0</v>
      </c>
      <c r="AD110" s="68">
        <v>0</v>
      </c>
      <c r="AE110" s="68">
        <v>0</v>
      </c>
      <c r="AF110" s="68">
        <v>0</v>
      </c>
      <c r="AG110" s="68">
        <v>0</v>
      </c>
      <c r="AH110" s="68">
        <v>0</v>
      </c>
      <c r="AI110" s="68">
        <v>0</v>
      </c>
      <c r="AJ110" s="68">
        <v>0</v>
      </c>
      <c r="AK110" s="68">
        <v>0</v>
      </c>
      <c r="AL110" s="68">
        <v>0</v>
      </c>
      <c r="AM110" s="68">
        <v>0</v>
      </c>
      <c r="AN110" s="68">
        <v>0</v>
      </c>
      <c r="AO110" s="68">
        <v>0</v>
      </c>
      <c r="AP110" s="68">
        <v>0</v>
      </c>
      <c r="AQ110" s="68">
        <v>0</v>
      </c>
      <c r="AR110" s="68">
        <f t="shared" si="3"/>
        <v>0</v>
      </c>
      <c r="AS110"/>
      <c r="AT110"/>
      <c r="AU110"/>
    </row>
    <row r="111" spans="1:47" s="88" customFormat="1" ht="26.25" x14ac:dyDescent="0.25">
      <c r="A111" s="41" t="s">
        <v>335</v>
      </c>
      <c r="B111" s="104"/>
      <c r="C111" s="104" t="s">
        <v>371</v>
      </c>
      <c r="D111" s="109">
        <v>100</v>
      </c>
      <c r="E111" s="103">
        <v>136</v>
      </c>
      <c r="F111" s="103">
        <v>2015</v>
      </c>
      <c r="G111" s="104" t="s">
        <v>232</v>
      </c>
      <c r="H111" s="68">
        <f t="shared" si="2"/>
        <v>136</v>
      </c>
      <c r="I111" s="68"/>
      <c r="J111" s="68">
        <v>136</v>
      </c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92">
        <v>0</v>
      </c>
      <c r="Y111" s="92">
        <v>0</v>
      </c>
      <c r="Z111" s="93">
        <v>16570.034039040002</v>
      </c>
      <c r="AA111" s="92">
        <v>0</v>
      </c>
      <c r="AB111" s="68">
        <v>2496</v>
      </c>
      <c r="AC111" s="68">
        <v>0</v>
      </c>
      <c r="AD111" s="68">
        <v>0</v>
      </c>
      <c r="AE111" s="68">
        <v>0</v>
      </c>
      <c r="AF111" s="68">
        <v>0</v>
      </c>
      <c r="AG111" s="68">
        <v>0</v>
      </c>
      <c r="AH111" s="68">
        <v>0</v>
      </c>
      <c r="AI111" s="68">
        <v>0</v>
      </c>
      <c r="AJ111" s="68">
        <v>0</v>
      </c>
      <c r="AK111" s="68">
        <v>0</v>
      </c>
      <c r="AL111" s="68">
        <v>0</v>
      </c>
      <c r="AM111" s="68">
        <v>0</v>
      </c>
      <c r="AN111" s="68">
        <v>0</v>
      </c>
      <c r="AO111" s="68">
        <v>0</v>
      </c>
      <c r="AP111" s="68">
        <v>0</v>
      </c>
      <c r="AQ111" s="68">
        <v>0</v>
      </c>
      <c r="AR111" s="68">
        <f t="shared" si="3"/>
        <v>0</v>
      </c>
      <c r="AS111"/>
      <c r="AT111"/>
      <c r="AU111"/>
    </row>
    <row r="112" spans="1:47" s="88" customFormat="1" ht="26.25" x14ac:dyDescent="0.25">
      <c r="A112" s="41" t="s">
        <v>337</v>
      </c>
      <c r="B112" s="104" t="s">
        <v>372</v>
      </c>
      <c r="C112" s="104" t="s">
        <v>373</v>
      </c>
      <c r="D112" s="109">
        <v>100</v>
      </c>
      <c r="E112" s="103">
        <v>3</v>
      </c>
      <c r="F112" s="103">
        <v>2016</v>
      </c>
      <c r="G112" s="104" t="s">
        <v>232</v>
      </c>
      <c r="H112" s="68">
        <f t="shared" si="2"/>
        <v>3</v>
      </c>
      <c r="I112" s="68"/>
      <c r="J112" s="68"/>
      <c r="K112" s="68">
        <v>3</v>
      </c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92">
        <v>0</v>
      </c>
      <c r="Y112" s="92">
        <v>0</v>
      </c>
      <c r="Z112" s="93">
        <v>16570.034039040002</v>
      </c>
      <c r="AA112" s="92">
        <v>0</v>
      </c>
      <c r="AB112" s="68">
        <v>0</v>
      </c>
      <c r="AC112" s="68">
        <v>59</v>
      </c>
      <c r="AD112" s="68">
        <v>0</v>
      </c>
      <c r="AE112" s="68">
        <v>0</v>
      </c>
      <c r="AF112" s="68">
        <v>0</v>
      </c>
      <c r="AG112" s="68">
        <v>0</v>
      </c>
      <c r="AH112" s="68">
        <v>0</v>
      </c>
      <c r="AI112" s="68">
        <v>0</v>
      </c>
      <c r="AJ112" s="68">
        <v>0</v>
      </c>
      <c r="AK112" s="68">
        <v>0</v>
      </c>
      <c r="AL112" s="68">
        <v>0</v>
      </c>
      <c r="AM112" s="68">
        <v>0</v>
      </c>
      <c r="AN112" s="68">
        <v>0</v>
      </c>
      <c r="AO112" s="68">
        <v>0</v>
      </c>
      <c r="AP112" s="68">
        <v>0</v>
      </c>
      <c r="AQ112" s="68">
        <v>0</v>
      </c>
      <c r="AR112" s="68">
        <f t="shared" si="3"/>
        <v>59</v>
      </c>
      <c r="AS112"/>
      <c r="AT112"/>
      <c r="AU112"/>
    </row>
    <row r="113" spans="1:47" s="88" customFormat="1" ht="26.25" x14ac:dyDescent="0.25">
      <c r="A113" s="41" t="s">
        <v>338</v>
      </c>
      <c r="B113" s="104" t="s">
        <v>373</v>
      </c>
      <c r="C113" s="104" t="s">
        <v>374</v>
      </c>
      <c r="D113" s="109">
        <v>100</v>
      </c>
      <c r="E113" s="103">
        <v>47</v>
      </c>
      <c r="F113" s="103">
        <v>2016</v>
      </c>
      <c r="G113" s="104" t="s">
        <v>232</v>
      </c>
      <c r="H113" s="68">
        <f t="shared" si="2"/>
        <v>47</v>
      </c>
      <c r="I113" s="68"/>
      <c r="J113" s="68"/>
      <c r="K113" s="68">
        <v>47</v>
      </c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92">
        <v>0</v>
      </c>
      <c r="Y113" s="92">
        <v>0</v>
      </c>
      <c r="Z113" s="93">
        <v>16570.034039040002</v>
      </c>
      <c r="AA113" s="92">
        <v>0</v>
      </c>
      <c r="AB113" s="68">
        <v>0</v>
      </c>
      <c r="AC113" s="68">
        <v>923</v>
      </c>
      <c r="AD113" s="68">
        <v>0</v>
      </c>
      <c r="AE113" s="68">
        <v>0</v>
      </c>
      <c r="AF113" s="68">
        <v>0</v>
      </c>
      <c r="AG113" s="68">
        <v>0</v>
      </c>
      <c r="AH113" s="68">
        <v>0</v>
      </c>
      <c r="AI113" s="68">
        <v>0</v>
      </c>
      <c r="AJ113" s="68">
        <v>0</v>
      </c>
      <c r="AK113" s="68">
        <v>0</v>
      </c>
      <c r="AL113" s="68">
        <v>0</v>
      </c>
      <c r="AM113" s="68">
        <v>0</v>
      </c>
      <c r="AN113" s="68">
        <v>0</v>
      </c>
      <c r="AO113" s="68">
        <v>0</v>
      </c>
      <c r="AP113" s="68">
        <v>0</v>
      </c>
      <c r="AQ113" s="68">
        <v>0</v>
      </c>
      <c r="AR113" s="68">
        <f t="shared" si="3"/>
        <v>923</v>
      </c>
      <c r="AS113"/>
      <c r="AT113"/>
      <c r="AU113"/>
    </row>
    <row r="114" spans="1:47" s="88" customFormat="1" ht="26.25" x14ac:dyDescent="0.25">
      <c r="A114" s="41" t="s">
        <v>341</v>
      </c>
      <c r="B114" s="104" t="s">
        <v>375</v>
      </c>
      <c r="C114" s="104" t="s">
        <v>376</v>
      </c>
      <c r="D114" s="109">
        <v>100</v>
      </c>
      <c r="E114" s="103">
        <v>11</v>
      </c>
      <c r="F114" s="103">
        <v>2016</v>
      </c>
      <c r="G114" s="104" t="s">
        <v>232</v>
      </c>
      <c r="H114" s="68">
        <f t="shared" si="2"/>
        <v>11</v>
      </c>
      <c r="I114" s="68"/>
      <c r="J114" s="68"/>
      <c r="K114" s="68">
        <v>11</v>
      </c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92">
        <v>0</v>
      </c>
      <c r="Y114" s="92">
        <v>0</v>
      </c>
      <c r="Z114" s="93">
        <v>16570.034039040002</v>
      </c>
      <c r="AA114" s="92">
        <v>0</v>
      </c>
      <c r="AB114" s="68">
        <v>0</v>
      </c>
      <c r="AC114" s="68">
        <v>216</v>
      </c>
      <c r="AD114" s="68">
        <v>0</v>
      </c>
      <c r="AE114" s="68">
        <v>0</v>
      </c>
      <c r="AF114" s="68">
        <v>0</v>
      </c>
      <c r="AG114" s="68">
        <v>0</v>
      </c>
      <c r="AH114" s="68">
        <v>0</v>
      </c>
      <c r="AI114" s="68">
        <v>0</v>
      </c>
      <c r="AJ114" s="68">
        <v>0</v>
      </c>
      <c r="AK114" s="68">
        <v>0</v>
      </c>
      <c r="AL114" s="68">
        <v>0</v>
      </c>
      <c r="AM114" s="68">
        <v>0</v>
      </c>
      <c r="AN114" s="68">
        <v>0</v>
      </c>
      <c r="AO114" s="68">
        <v>0</v>
      </c>
      <c r="AP114" s="68">
        <v>0</v>
      </c>
      <c r="AQ114" s="68">
        <v>0</v>
      </c>
      <c r="AR114" s="68">
        <f t="shared" si="3"/>
        <v>216</v>
      </c>
      <c r="AS114"/>
      <c r="AT114"/>
      <c r="AU114"/>
    </row>
    <row r="115" spans="1:47" s="88" customFormat="1" ht="26.25" x14ac:dyDescent="0.25">
      <c r="A115" s="41" t="s">
        <v>343</v>
      </c>
      <c r="B115" s="104" t="s">
        <v>361</v>
      </c>
      <c r="C115" s="104" t="s">
        <v>377</v>
      </c>
      <c r="D115" s="109">
        <v>100</v>
      </c>
      <c r="E115" s="103">
        <v>119</v>
      </c>
      <c r="F115" s="103">
        <v>2017</v>
      </c>
      <c r="G115" s="104" t="s">
        <v>232</v>
      </c>
      <c r="H115" s="68">
        <f t="shared" si="2"/>
        <v>119</v>
      </c>
      <c r="I115" s="68"/>
      <c r="J115" s="68"/>
      <c r="K115" s="68"/>
      <c r="L115" s="68">
        <v>119</v>
      </c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92">
        <v>0</v>
      </c>
      <c r="Y115" s="92">
        <v>0</v>
      </c>
      <c r="Z115" s="93">
        <v>16570.034039040002</v>
      </c>
      <c r="AA115" s="92">
        <v>0</v>
      </c>
      <c r="AB115" s="68">
        <v>0</v>
      </c>
      <c r="AC115" s="68">
        <v>0</v>
      </c>
      <c r="AD115" s="68">
        <v>2471</v>
      </c>
      <c r="AE115" s="68">
        <v>0</v>
      </c>
      <c r="AF115" s="68">
        <v>0</v>
      </c>
      <c r="AG115" s="68">
        <v>0</v>
      </c>
      <c r="AH115" s="68">
        <v>0</v>
      </c>
      <c r="AI115" s="68">
        <v>0</v>
      </c>
      <c r="AJ115" s="68">
        <v>0</v>
      </c>
      <c r="AK115" s="68">
        <v>0</v>
      </c>
      <c r="AL115" s="68">
        <v>0</v>
      </c>
      <c r="AM115" s="68">
        <v>0</v>
      </c>
      <c r="AN115" s="68">
        <v>0</v>
      </c>
      <c r="AO115" s="68">
        <v>0</v>
      </c>
      <c r="AP115" s="68">
        <v>0</v>
      </c>
      <c r="AQ115" s="68">
        <v>0</v>
      </c>
      <c r="AR115" s="68">
        <f t="shared" si="3"/>
        <v>2471</v>
      </c>
      <c r="AS115"/>
      <c r="AT115"/>
      <c r="AU115"/>
    </row>
    <row r="116" spans="1:47" s="88" customFormat="1" ht="26.25" x14ac:dyDescent="0.25">
      <c r="A116" s="41" t="s">
        <v>346</v>
      </c>
      <c r="B116" s="104" t="s">
        <v>356</v>
      </c>
      <c r="C116" s="104" t="s">
        <v>378</v>
      </c>
      <c r="D116" s="109">
        <v>100</v>
      </c>
      <c r="E116" s="103">
        <v>127</v>
      </c>
      <c r="F116" s="103">
        <v>2017</v>
      </c>
      <c r="G116" s="104" t="s">
        <v>232</v>
      </c>
      <c r="H116" s="68">
        <f t="shared" si="2"/>
        <v>127</v>
      </c>
      <c r="I116" s="68"/>
      <c r="J116" s="68"/>
      <c r="K116" s="68"/>
      <c r="L116" s="68">
        <v>127</v>
      </c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92">
        <v>0</v>
      </c>
      <c r="Y116" s="92">
        <v>0</v>
      </c>
      <c r="Z116" s="93">
        <v>16570.034039040002</v>
      </c>
      <c r="AA116" s="92">
        <v>0</v>
      </c>
      <c r="AB116" s="68">
        <v>0</v>
      </c>
      <c r="AC116" s="68">
        <v>0</v>
      </c>
      <c r="AD116" s="68">
        <v>2637</v>
      </c>
      <c r="AE116" s="68">
        <v>0</v>
      </c>
      <c r="AF116" s="68">
        <v>0</v>
      </c>
      <c r="AG116" s="68">
        <v>0</v>
      </c>
      <c r="AH116" s="68">
        <v>0</v>
      </c>
      <c r="AI116" s="68">
        <v>0</v>
      </c>
      <c r="AJ116" s="68">
        <v>0</v>
      </c>
      <c r="AK116" s="68">
        <v>0</v>
      </c>
      <c r="AL116" s="68">
        <v>0</v>
      </c>
      <c r="AM116" s="68">
        <v>0</v>
      </c>
      <c r="AN116" s="68">
        <v>0</v>
      </c>
      <c r="AO116" s="68">
        <v>0</v>
      </c>
      <c r="AP116" s="68">
        <v>0</v>
      </c>
      <c r="AQ116" s="68">
        <v>0</v>
      </c>
      <c r="AR116" s="68">
        <f t="shared" si="3"/>
        <v>2637</v>
      </c>
      <c r="AS116"/>
      <c r="AT116"/>
      <c r="AU116"/>
    </row>
    <row r="117" spans="1:47" s="88" customFormat="1" ht="26.25" x14ac:dyDescent="0.25">
      <c r="A117" s="41" t="s">
        <v>348</v>
      </c>
      <c r="B117" s="104" t="s">
        <v>362</v>
      </c>
      <c r="C117" s="104" t="s">
        <v>379</v>
      </c>
      <c r="D117" s="109">
        <v>100</v>
      </c>
      <c r="E117" s="103">
        <v>66</v>
      </c>
      <c r="F117" s="103">
        <v>2018</v>
      </c>
      <c r="G117" s="104" t="s">
        <v>232</v>
      </c>
      <c r="H117" s="68">
        <f t="shared" si="2"/>
        <v>66</v>
      </c>
      <c r="I117" s="68"/>
      <c r="J117" s="68"/>
      <c r="K117" s="68"/>
      <c r="L117" s="68"/>
      <c r="M117" s="68">
        <v>66</v>
      </c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92">
        <v>0</v>
      </c>
      <c r="Y117" s="92">
        <v>0</v>
      </c>
      <c r="Z117" s="93">
        <v>16570.034039040002</v>
      </c>
      <c r="AA117" s="92">
        <v>0</v>
      </c>
      <c r="AB117" s="68">
        <v>0</v>
      </c>
      <c r="AC117" s="68">
        <v>0</v>
      </c>
      <c r="AD117" s="68">
        <v>0</v>
      </c>
      <c r="AE117" s="68">
        <v>1445</v>
      </c>
      <c r="AF117" s="68">
        <v>0</v>
      </c>
      <c r="AG117" s="68">
        <v>0</v>
      </c>
      <c r="AH117" s="68">
        <v>0</v>
      </c>
      <c r="AI117" s="68">
        <v>0</v>
      </c>
      <c r="AJ117" s="68">
        <v>0</v>
      </c>
      <c r="AK117" s="68">
        <v>0</v>
      </c>
      <c r="AL117" s="68">
        <v>0</v>
      </c>
      <c r="AM117" s="68">
        <v>0</v>
      </c>
      <c r="AN117" s="68">
        <v>0</v>
      </c>
      <c r="AO117" s="68">
        <v>0</v>
      </c>
      <c r="AP117" s="68">
        <v>0</v>
      </c>
      <c r="AQ117" s="68">
        <v>0</v>
      </c>
      <c r="AR117" s="68">
        <f t="shared" si="3"/>
        <v>1445</v>
      </c>
      <c r="AS117"/>
      <c r="AT117"/>
      <c r="AU117"/>
    </row>
    <row r="118" spans="1:47" s="88" customFormat="1" ht="26.25" x14ac:dyDescent="0.25">
      <c r="A118" s="41" t="s">
        <v>380</v>
      </c>
      <c r="B118" s="104" t="s">
        <v>362</v>
      </c>
      <c r="C118" s="104" t="s">
        <v>381</v>
      </c>
      <c r="D118" s="109">
        <v>100</v>
      </c>
      <c r="E118" s="103">
        <v>16</v>
      </c>
      <c r="F118" s="103">
        <v>2019</v>
      </c>
      <c r="G118" s="104" t="s">
        <v>232</v>
      </c>
      <c r="H118" s="68">
        <f t="shared" si="2"/>
        <v>16</v>
      </c>
      <c r="I118" s="68"/>
      <c r="J118" s="68"/>
      <c r="K118" s="68"/>
      <c r="L118" s="68"/>
      <c r="M118" s="68"/>
      <c r="N118" s="68">
        <v>16</v>
      </c>
      <c r="O118" s="68"/>
      <c r="P118" s="68"/>
      <c r="Q118" s="68"/>
      <c r="R118" s="68"/>
      <c r="S118" s="68"/>
      <c r="T118" s="68"/>
      <c r="U118" s="68"/>
      <c r="V118" s="68"/>
      <c r="W118" s="68"/>
      <c r="X118" s="92">
        <v>16</v>
      </c>
      <c r="Y118" s="92">
        <v>0</v>
      </c>
      <c r="Z118" s="93">
        <v>16570.034039040002</v>
      </c>
      <c r="AA118" s="92">
        <v>0</v>
      </c>
      <c r="AB118" s="68">
        <v>0</v>
      </c>
      <c r="AC118" s="68">
        <v>0</v>
      </c>
      <c r="AD118" s="68">
        <v>0</v>
      </c>
      <c r="AE118" s="68">
        <v>0</v>
      </c>
      <c r="AF118" s="68">
        <v>364</v>
      </c>
      <c r="AG118" s="68">
        <v>0</v>
      </c>
      <c r="AH118" s="68">
        <v>0</v>
      </c>
      <c r="AI118" s="68">
        <v>0</v>
      </c>
      <c r="AJ118" s="68">
        <v>0</v>
      </c>
      <c r="AK118" s="68">
        <v>0</v>
      </c>
      <c r="AL118" s="68">
        <v>0</v>
      </c>
      <c r="AM118" s="68">
        <v>0</v>
      </c>
      <c r="AN118" s="68">
        <v>0</v>
      </c>
      <c r="AO118" s="68">
        <v>0</v>
      </c>
      <c r="AP118" s="68">
        <v>364</v>
      </c>
      <c r="AQ118" s="68">
        <v>0</v>
      </c>
      <c r="AR118" s="68">
        <f t="shared" si="3"/>
        <v>364</v>
      </c>
      <c r="AS118"/>
      <c r="AT118"/>
      <c r="AU118"/>
    </row>
    <row r="119" spans="1:47" s="88" customFormat="1" ht="26.25" x14ac:dyDescent="0.25">
      <c r="A119" s="41" t="s">
        <v>382</v>
      </c>
      <c r="B119" s="104" t="s">
        <v>363</v>
      </c>
      <c r="C119" s="104" t="s">
        <v>383</v>
      </c>
      <c r="D119" s="109">
        <v>100</v>
      </c>
      <c r="E119" s="103">
        <v>16</v>
      </c>
      <c r="F119" s="103">
        <v>2020</v>
      </c>
      <c r="G119" s="104" t="s">
        <v>232</v>
      </c>
      <c r="H119" s="68">
        <f t="shared" si="2"/>
        <v>16</v>
      </c>
      <c r="I119" s="68"/>
      <c r="J119" s="68"/>
      <c r="K119" s="68"/>
      <c r="L119" s="68"/>
      <c r="M119" s="68"/>
      <c r="N119" s="68"/>
      <c r="O119" s="68">
        <v>16</v>
      </c>
      <c r="P119" s="68"/>
      <c r="Q119" s="68"/>
      <c r="R119" s="68"/>
      <c r="S119" s="68"/>
      <c r="T119" s="68"/>
      <c r="U119" s="68"/>
      <c r="V119" s="68"/>
      <c r="W119" s="68"/>
      <c r="X119" s="92">
        <v>16</v>
      </c>
      <c r="Y119" s="92">
        <v>0</v>
      </c>
      <c r="Z119" s="93">
        <v>16570.034039040002</v>
      </c>
      <c r="AA119" s="92">
        <v>0</v>
      </c>
      <c r="AB119" s="68">
        <v>0</v>
      </c>
      <c r="AC119" s="68">
        <v>0</v>
      </c>
      <c r="AD119" s="68">
        <v>0</v>
      </c>
      <c r="AE119" s="68">
        <v>0</v>
      </c>
      <c r="AF119" s="68">
        <v>0</v>
      </c>
      <c r="AG119" s="68">
        <v>376</v>
      </c>
      <c r="AH119" s="68">
        <v>0</v>
      </c>
      <c r="AI119" s="68">
        <v>0</v>
      </c>
      <c r="AJ119" s="68">
        <v>0</v>
      </c>
      <c r="AK119" s="68">
        <v>0</v>
      </c>
      <c r="AL119" s="68">
        <v>0</v>
      </c>
      <c r="AM119" s="68">
        <v>0</v>
      </c>
      <c r="AN119" s="68">
        <v>0</v>
      </c>
      <c r="AO119" s="68">
        <v>0</v>
      </c>
      <c r="AP119" s="68">
        <v>376</v>
      </c>
      <c r="AQ119" s="68">
        <v>0</v>
      </c>
      <c r="AR119" s="68">
        <f t="shared" si="3"/>
        <v>376</v>
      </c>
      <c r="AS119"/>
      <c r="AT119"/>
      <c r="AU119"/>
    </row>
    <row r="120" spans="1:47" s="88" customFormat="1" ht="26.25" x14ac:dyDescent="0.25">
      <c r="A120" s="41" t="s">
        <v>384</v>
      </c>
      <c r="B120" s="104" t="s">
        <v>363</v>
      </c>
      <c r="C120" s="104" t="s">
        <v>385</v>
      </c>
      <c r="D120" s="109">
        <v>100</v>
      </c>
      <c r="E120" s="103">
        <v>64</v>
      </c>
      <c r="F120" s="103">
        <v>2021</v>
      </c>
      <c r="G120" s="104" t="s">
        <v>232</v>
      </c>
      <c r="H120" s="68">
        <f t="shared" si="2"/>
        <v>64</v>
      </c>
      <c r="I120" s="68"/>
      <c r="J120" s="68"/>
      <c r="K120" s="68"/>
      <c r="L120" s="68"/>
      <c r="M120" s="68"/>
      <c r="N120" s="68"/>
      <c r="O120" s="68"/>
      <c r="P120" s="68">
        <v>64</v>
      </c>
      <c r="Q120" s="68"/>
      <c r="R120" s="68"/>
      <c r="S120" s="68"/>
      <c r="T120" s="68"/>
      <c r="U120" s="68"/>
      <c r="V120" s="68"/>
      <c r="W120" s="68"/>
      <c r="X120" s="92">
        <v>64</v>
      </c>
      <c r="Y120" s="92">
        <v>0</v>
      </c>
      <c r="Z120" s="93">
        <v>16570.034039040002</v>
      </c>
      <c r="AA120" s="92">
        <v>0</v>
      </c>
      <c r="AB120" s="68">
        <v>0</v>
      </c>
      <c r="AC120" s="68">
        <v>0</v>
      </c>
      <c r="AD120" s="68">
        <v>0</v>
      </c>
      <c r="AE120" s="68">
        <v>0</v>
      </c>
      <c r="AF120" s="68">
        <v>0</v>
      </c>
      <c r="AG120" s="68">
        <v>0</v>
      </c>
      <c r="AH120" s="68">
        <v>1546</v>
      </c>
      <c r="AI120" s="68">
        <v>0</v>
      </c>
      <c r="AJ120" s="68">
        <v>0</v>
      </c>
      <c r="AK120" s="68">
        <v>0</v>
      </c>
      <c r="AL120" s="68">
        <v>0</v>
      </c>
      <c r="AM120" s="68">
        <v>0</v>
      </c>
      <c r="AN120" s="68">
        <v>0</v>
      </c>
      <c r="AO120" s="68">
        <v>0</v>
      </c>
      <c r="AP120" s="68">
        <v>1546</v>
      </c>
      <c r="AQ120" s="68">
        <v>0</v>
      </c>
      <c r="AR120" s="68">
        <f t="shared" si="3"/>
        <v>1546</v>
      </c>
      <c r="AS120"/>
      <c r="AT120"/>
      <c r="AU120"/>
    </row>
    <row r="121" spans="1:47" s="88" customFormat="1" ht="26.25" x14ac:dyDescent="0.25">
      <c r="A121" s="41" t="s">
        <v>386</v>
      </c>
      <c r="B121" s="104"/>
      <c r="C121" s="104"/>
      <c r="D121" s="109">
        <v>100</v>
      </c>
      <c r="E121" s="103">
        <v>58</v>
      </c>
      <c r="F121" s="103">
        <v>2024</v>
      </c>
      <c r="G121" s="104" t="s">
        <v>232</v>
      </c>
      <c r="H121" s="68">
        <f t="shared" si="2"/>
        <v>58</v>
      </c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>
        <v>58</v>
      </c>
      <c r="T121" s="68"/>
      <c r="U121" s="68"/>
      <c r="V121" s="68"/>
      <c r="W121" s="68"/>
      <c r="X121" s="92">
        <v>0</v>
      </c>
      <c r="Y121" s="92">
        <v>58</v>
      </c>
      <c r="Z121" s="93">
        <v>16570.034039040002</v>
      </c>
      <c r="AA121" s="92">
        <v>0</v>
      </c>
      <c r="AB121" s="68">
        <v>0</v>
      </c>
      <c r="AC121" s="68">
        <v>0</v>
      </c>
      <c r="AD121" s="68">
        <v>0</v>
      </c>
      <c r="AE121" s="68">
        <v>0</v>
      </c>
      <c r="AF121" s="68">
        <v>0</v>
      </c>
      <c r="AG121" s="68">
        <v>0</v>
      </c>
      <c r="AH121" s="68">
        <v>0</v>
      </c>
      <c r="AI121" s="68">
        <v>0</v>
      </c>
      <c r="AJ121" s="68">
        <v>0</v>
      </c>
      <c r="AK121" s="68">
        <v>1529</v>
      </c>
      <c r="AL121" s="68">
        <v>0</v>
      </c>
      <c r="AM121" s="68">
        <v>0</v>
      </c>
      <c r="AN121" s="68">
        <v>0</v>
      </c>
      <c r="AO121" s="68">
        <v>0</v>
      </c>
      <c r="AP121" s="68">
        <v>0</v>
      </c>
      <c r="AQ121" s="68">
        <v>1529</v>
      </c>
      <c r="AR121" s="68">
        <f t="shared" si="3"/>
        <v>1529</v>
      </c>
      <c r="AS121"/>
      <c r="AT121"/>
      <c r="AU121"/>
    </row>
    <row r="122" spans="1:47" s="88" customFormat="1" ht="26.25" x14ac:dyDescent="0.25">
      <c r="A122" s="41" t="s">
        <v>387</v>
      </c>
      <c r="B122" s="104"/>
      <c r="C122" s="104"/>
      <c r="D122" s="109">
        <v>100</v>
      </c>
      <c r="E122" s="103">
        <v>46</v>
      </c>
      <c r="F122" s="103">
        <v>2025</v>
      </c>
      <c r="G122" s="104" t="s">
        <v>232</v>
      </c>
      <c r="H122" s="68">
        <f t="shared" si="2"/>
        <v>46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>
        <v>46</v>
      </c>
      <c r="U122" s="68"/>
      <c r="V122" s="68"/>
      <c r="W122" s="68"/>
      <c r="X122" s="92">
        <v>0</v>
      </c>
      <c r="Y122" s="92">
        <v>46</v>
      </c>
      <c r="Z122" s="93">
        <v>16570.034039040002</v>
      </c>
      <c r="AA122" s="92">
        <v>0</v>
      </c>
      <c r="AB122" s="68">
        <v>0</v>
      </c>
      <c r="AC122" s="68">
        <v>0</v>
      </c>
      <c r="AD122" s="68">
        <v>0</v>
      </c>
      <c r="AE122" s="68">
        <v>0</v>
      </c>
      <c r="AF122" s="68">
        <v>0</v>
      </c>
      <c r="AG122" s="68">
        <v>0</v>
      </c>
      <c r="AH122" s="68">
        <v>0</v>
      </c>
      <c r="AI122" s="68">
        <v>0</v>
      </c>
      <c r="AJ122" s="68">
        <v>0</v>
      </c>
      <c r="AK122" s="68">
        <v>0</v>
      </c>
      <c r="AL122" s="68">
        <v>1242</v>
      </c>
      <c r="AM122" s="68">
        <v>0</v>
      </c>
      <c r="AN122" s="68">
        <v>0</v>
      </c>
      <c r="AO122" s="68">
        <v>0</v>
      </c>
      <c r="AP122" s="68">
        <v>0</v>
      </c>
      <c r="AQ122" s="68">
        <v>1242</v>
      </c>
      <c r="AR122" s="68">
        <f t="shared" si="3"/>
        <v>1242</v>
      </c>
      <c r="AS122"/>
      <c r="AT122"/>
      <c r="AU122"/>
    </row>
    <row r="123" spans="1:47" s="88" customFormat="1" ht="26.25" x14ac:dyDescent="0.25">
      <c r="A123" s="41" t="s">
        <v>388</v>
      </c>
      <c r="B123" s="104" t="s">
        <v>354</v>
      </c>
      <c r="C123" s="104" t="s">
        <v>389</v>
      </c>
      <c r="D123" s="109">
        <v>100</v>
      </c>
      <c r="E123" s="103">
        <v>8</v>
      </c>
      <c r="F123" s="103">
        <v>2026</v>
      </c>
      <c r="G123" s="104" t="s">
        <v>232</v>
      </c>
      <c r="H123" s="68">
        <f t="shared" si="2"/>
        <v>8</v>
      </c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>
        <v>8</v>
      </c>
      <c r="V123" s="68"/>
      <c r="W123" s="68"/>
      <c r="X123" s="92">
        <v>0</v>
      </c>
      <c r="Y123" s="92">
        <v>8</v>
      </c>
      <c r="Z123" s="93">
        <v>16570.034039040002</v>
      </c>
      <c r="AA123" s="92">
        <v>0</v>
      </c>
      <c r="AB123" s="68">
        <v>0</v>
      </c>
      <c r="AC123" s="68">
        <v>0</v>
      </c>
      <c r="AD123" s="68">
        <v>0</v>
      </c>
      <c r="AE123" s="68">
        <v>0</v>
      </c>
      <c r="AF123" s="68">
        <v>0</v>
      </c>
      <c r="AG123" s="68">
        <v>0</v>
      </c>
      <c r="AH123" s="68">
        <v>0</v>
      </c>
      <c r="AI123" s="68">
        <v>0</v>
      </c>
      <c r="AJ123" s="68">
        <v>0</v>
      </c>
      <c r="AK123" s="68">
        <v>0</v>
      </c>
      <c r="AL123" s="68">
        <v>0</v>
      </c>
      <c r="AM123" s="68">
        <v>221</v>
      </c>
      <c r="AN123" s="68">
        <v>0</v>
      </c>
      <c r="AO123" s="68">
        <v>0</v>
      </c>
      <c r="AP123" s="68">
        <v>0</v>
      </c>
      <c r="AQ123" s="68">
        <v>221</v>
      </c>
      <c r="AR123" s="68">
        <f t="shared" si="3"/>
        <v>221</v>
      </c>
      <c r="AS123"/>
      <c r="AT123"/>
      <c r="AU123"/>
    </row>
    <row r="124" spans="1:47" s="88" customFormat="1" ht="26.25" x14ac:dyDescent="0.25">
      <c r="A124" s="41" t="s">
        <v>390</v>
      </c>
      <c r="B124" s="104" t="s">
        <v>359</v>
      </c>
      <c r="C124" s="104" t="s">
        <v>391</v>
      </c>
      <c r="D124" s="109">
        <v>100</v>
      </c>
      <c r="E124" s="103">
        <v>42</v>
      </c>
      <c r="F124" s="103">
        <v>2027</v>
      </c>
      <c r="G124" s="104" t="s">
        <v>232</v>
      </c>
      <c r="H124" s="68">
        <f t="shared" si="2"/>
        <v>42</v>
      </c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>
        <v>42</v>
      </c>
      <c r="W124" s="68"/>
      <c r="X124" s="92">
        <v>0</v>
      </c>
      <c r="Y124" s="92">
        <v>42</v>
      </c>
      <c r="Z124" s="93">
        <v>16570.034039040002</v>
      </c>
      <c r="AA124" s="92">
        <v>0</v>
      </c>
      <c r="AB124" s="68">
        <v>0</v>
      </c>
      <c r="AC124" s="68">
        <v>0</v>
      </c>
      <c r="AD124" s="68">
        <v>0</v>
      </c>
      <c r="AE124" s="68">
        <v>0</v>
      </c>
      <c r="AF124" s="68">
        <v>0</v>
      </c>
      <c r="AG124" s="68">
        <v>0</v>
      </c>
      <c r="AH124" s="68">
        <v>0</v>
      </c>
      <c r="AI124" s="68">
        <v>0</v>
      </c>
      <c r="AJ124" s="68">
        <v>0</v>
      </c>
      <c r="AK124" s="68">
        <v>0</v>
      </c>
      <c r="AL124" s="68">
        <v>0</v>
      </c>
      <c r="AM124" s="68">
        <v>0</v>
      </c>
      <c r="AN124" s="68">
        <v>1183</v>
      </c>
      <c r="AO124" s="68">
        <v>0</v>
      </c>
      <c r="AP124" s="68">
        <v>0</v>
      </c>
      <c r="AQ124" s="68">
        <v>1183</v>
      </c>
      <c r="AR124" s="68">
        <f t="shared" si="3"/>
        <v>1183</v>
      </c>
      <c r="AS124"/>
      <c r="AT124"/>
      <c r="AU124"/>
    </row>
    <row r="125" spans="1:47" s="88" customFormat="1" ht="26.25" x14ac:dyDescent="0.25">
      <c r="A125" s="41" t="s">
        <v>392</v>
      </c>
      <c r="B125" s="104" t="s">
        <v>360</v>
      </c>
      <c r="C125" s="104" t="s">
        <v>389</v>
      </c>
      <c r="D125" s="109">
        <v>100</v>
      </c>
      <c r="E125" s="103">
        <v>9</v>
      </c>
      <c r="F125" s="103">
        <v>2027</v>
      </c>
      <c r="G125" s="104" t="s">
        <v>232</v>
      </c>
      <c r="H125" s="68">
        <f t="shared" si="2"/>
        <v>9</v>
      </c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>
        <v>9</v>
      </c>
      <c r="W125" s="68"/>
      <c r="X125" s="92">
        <v>0</v>
      </c>
      <c r="Y125" s="92">
        <v>9</v>
      </c>
      <c r="Z125" s="93">
        <v>16570.034039040002</v>
      </c>
      <c r="AA125" s="92">
        <v>0</v>
      </c>
      <c r="AB125" s="68">
        <v>0</v>
      </c>
      <c r="AC125" s="68">
        <v>0</v>
      </c>
      <c r="AD125" s="68">
        <v>0</v>
      </c>
      <c r="AE125" s="68">
        <v>0</v>
      </c>
      <c r="AF125" s="68">
        <v>0</v>
      </c>
      <c r="AG125" s="68">
        <v>0</v>
      </c>
      <c r="AH125" s="68">
        <v>0</v>
      </c>
      <c r="AI125" s="68">
        <v>0</v>
      </c>
      <c r="AJ125" s="68">
        <v>0</v>
      </c>
      <c r="AK125" s="68">
        <v>0</v>
      </c>
      <c r="AL125" s="68">
        <v>0</v>
      </c>
      <c r="AM125" s="68">
        <v>0</v>
      </c>
      <c r="AN125" s="68">
        <v>254</v>
      </c>
      <c r="AO125" s="68">
        <v>0</v>
      </c>
      <c r="AP125" s="68">
        <v>0</v>
      </c>
      <c r="AQ125" s="68">
        <v>254</v>
      </c>
      <c r="AR125" s="68">
        <f t="shared" si="3"/>
        <v>254</v>
      </c>
      <c r="AS125"/>
      <c r="AT125"/>
      <c r="AU125"/>
    </row>
    <row r="126" spans="1:47" s="88" customFormat="1" ht="26.25" x14ac:dyDescent="0.25">
      <c r="A126" s="41" t="s">
        <v>393</v>
      </c>
      <c r="B126" s="104" t="s">
        <v>365</v>
      </c>
      <c r="C126" s="104" t="s">
        <v>389</v>
      </c>
      <c r="D126" s="109">
        <v>100</v>
      </c>
      <c r="E126" s="103">
        <v>9</v>
      </c>
      <c r="F126" s="103">
        <v>2028</v>
      </c>
      <c r="G126" s="104" t="s">
        <v>232</v>
      </c>
      <c r="H126" s="68">
        <f t="shared" si="2"/>
        <v>9</v>
      </c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>
        <v>9</v>
      </c>
      <c r="X126" s="92">
        <v>0</v>
      </c>
      <c r="Y126" s="92">
        <v>9</v>
      </c>
      <c r="Z126" s="93">
        <v>16570.034039040002</v>
      </c>
      <c r="AA126" s="92">
        <v>0</v>
      </c>
      <c r="AB126" s="68">
        <v>0</v>
      </c>
      <c r="AC126" s="68">
        <v>0</v>
      </c>
      <c r="AD126" s="68">
        <v>0</v>
      </c>
      <c r="AE126" s="68">
        <v>0</v>
      </c>
      <c r="AF126" s="68">
        <v>0</v>
      </c>
      <c r="AG126" s="68">
        <v>0</v>
      </c>
      <c r="AH126" s="68">
        <v>0</v>
      </c>
      <c r="AI126" s="68">
        <v>0</v>
      </c>
      <c r="AJ126" s="68">
        <v>0</v>
      </c>
      <c r="AK126" s="68">
        <v>0</v>
      </c>
      <c r="AL126" s="68">
        <v>0</v>
      </c>
      <c r="AM126" s="68">
        <v>0</v>
      </c>
      <c r="AN126" s="68">
        <v>0</v>
      </c>
      <c r="AO126" s="68">
        <v>259</v>
      </c>
      <c r="AP126" s="68">
        <v>0</v>
      </c>
      <c r="AQ126" s="68">
        <v>259</v>
      </c>
      <c r="AR126" s="68">
        <f t="shared" si="3"/>
        <v>259</v>
      </c>
      <c r="AS126"/>
      <c r="AT126"/>
      <c r="AU126"/>
    </row>
    <row r="127" spans="1:47" s="88" customFormat="1" ht="26.25" x14ac:dyDescent="0.25">
      <c r="A127" s="41" t="s">
        <v>394</v>
      </c>
      <c r="B127" s="104" t="s">
        <v>365</v>
      </c>
      <c r="C127" s="104" t="s">
        <v>389</v>
      </c>
      <c r="D127" s="109">
        <v>100</v>
      </c>
      <c r="E127" s="103">
        <v>35</v>
      </c>
      <c r="F127" s="103">
        <v>2028</v>
      </c>
      <c r="G127" s="104" t="s">
        <v>232</v>
      </c>
      <c r="H127" s="68">
        <f t="shared" si="2"/>
        <v>35</v>
      </c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>
        <v>35</v>
      </c>
      <c r="X127" s="92">
        <v>0</v>
      </c>
      <c r="Y127" s="92">
        <v>35</v>
      </c>
      <c r="Z127" s="93">
        <v>16570.034039040002</v>
      </c>
      <c r="AA127" s="92">
        <v>0</v>
      </c>
      <c r="AB127" s="68">
        <v>0</v>
      </c>
      <c r="AC127" s="68">
        <v>0</v>
      </c>
      <c r="AD127" s="68">
        <v>0</v>
      </c>
      <c r="AE127" s="68">
        <v>0</v>
      </c>
      <c r="AF127" s="68">
        <v>0</v>
      </c>
      <c r="AG127" s="68">
        <v>0</v>
      </c>
      <c r="AH127" s="68">
        <v>0</v>
      </c>
      <c r="AI127" s="68">
        <v>0</v>
      </c>
      <c r="AJ127" s="68">
        <v>0</v>
      </c>
      <c r="AK127" s="68">
        <v>0</v>
      </c>
      <c r="AL127" s="68">
        <v>0</v>
      </c>
      <c r="AM127" s="68">
        <v>0</v>
      </c>
      <c r="AN127" s="68">
        <v>0</v>
      </c>
      <c r="AO127" s="68">
        <v>1009</v>
      </c>
      <c r="AP127" s="68">
        <v>0</v>
      </c>
      <c r="AQ127" s="68">
        <v>1009</v>
      </c>
      <c r="AR127" s="68">
        <f t="shared" si="3"/>
        <v>1009</v>
      </c>
      <c r="AS127"/>
      <c r="AT127"/>
      <c r="AU127"/>
    </row>
    <row r="128" spans="1:47" s="88" customFormat="1" ht="26.25" x14ac:dyDescent="0.25">
      <c r="A128" s="41" t="s">
        <v>395</v>
      </c>
      <c r="B128" s="104" t="s">
        <v>361</v>
      </c>
      <c r="C128" s="104" t="s">
        <v>396</v>
      </c>
      <c r="D128" s="109">
        <v>80</v>
      </c>
      <c r="E128" s="103">
        <v>15</v>
      </c>
      <c r="F128" s="103">
        <v>2014</v>
      </c>
      <c r="G128" s="104" t="s">
        <v>232</v>
      </c>
      <c r="H128" s="68">
        <f t="shared" si="2"/>
        <v>15</v>
      </c>
      <c r="I128" s="68">
        <v>15</v>
      </c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92">
        <v>0</v>
      </c>
      <c r="Y128" s="92">
        <v>0</v>
      </c>
      <c r="Z128" s="93">
        <v>16368.749299200001</v>
      </c>
      <c r="AA128" s="92">
        <v>246</v>
      </c>
      <c r="AB128" s="68">
        <v>0</v>
      </c>
      <c r="AC128" s="68">
        <v>0</v>
      </c>
      <c r="AD128" s="68">
        <v>0</v>
      </c>
      <c r="AE128" s="68">
        <v>0</v>
      </c>
      <c r="AF128" s="68">
        <v>0</v>
      </c>
      <c r="AG128" s="68">
        <v>0</v>
      </c>
      <c r="AH128" s="68">
        <v>0</v>
      </c>
      <c r="AI128" s="68">
        <v>0</v>
      </c>
      <c r="AJ128" s="68">
        <v>0</v>
      </c>
      <c r="AK128" s="68">
        <v>0</v>
      </c>
      <c r="AL128" s="68">
        <v>0</v>
      </c>
      <c r="AM128" s="68">
        <v>0</v>
      </c>
      <c r="AN128" s="68">
        <v>0</v>
      </c>
      <c r="AO128" s="68">
        <v>0</v>
      </c>
      <c r="AP128" s="68">
        <v>0</v>
      </c>
      <c r="AQ128" s="68">
        <v>0</v>
      </c>
      <c r="AR128" s="68">
        <f t="shared" si="3"/>
        <v>0</v>
      </c>
      <c r="AS128"/>
      <c r="AT128"/>
      <c r="AU128"/>
    </row>
    <row r="129" spans="1:47" s="88" customFormat="1" ht="26.25" x14ac:dyDescent="0.25">
      <c r="A129" s="41" t="s">
        <v>397</v>
      </c>
      <c r="B129" s="104" t="s">
        <v>398</v>
      </c>
      <c r="C129" s="104" t="s">
        <v>399</v>
      </c>
      <c r="D129" s="109">
        <v>80</v>
      </c>
      <c r="E129" s="103">
        <v>14</v>
      </c>
      <c r="F129" s="103">
        <v>2015</v>
      </c>
      <c r="G129" s="104" t="s">
        <v>232</v>
      </c>
      <c r="H129" s="68">
        <f t="shared" si="2"/>
        <v>14</v>
      </c>
      <c r="I129" s="68"/>
      <c r="J129" s="68">
        <v>14</v>
      </c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92">
        <v>0</v>
      </c>
      <c r="Y129" s="92">
        <v>0</v>
      </c>
      <c r="Z129" s="93">
        <v>16368.749299200001</v>
      </c>
      <c r="AA129" s="92">
        <v>0</v>
      </c>
      <c r="AB129" s="68">
        <v>254</v>
      </c>
      <c r="AC129" s="68">
        <v>0</v>
      </c>
      <c r="AD129" s="68">
        <v>0</v>
      </c>
      <c r="AE129" s="68">
        <v>0</v>
      </c>
      <c r="AF129" s="68">
        <v>0</v>
      </c>
      <c r="AG129" s="68">
        <v>0</v>
      </c>
      <c r="AH129" s="68">
        <v>0</v>
      </c>
      <c r="AI129" s="68">
        <v>0</v>
      </c>
      <c r="AJ129" s="68">
        <v>0</v>
      </c>
      <c r="AK129" s="68">
        <v>0</v>
      </c>
      <c r="AL129" s="68">
        <v>0</v>
      </c>
      <c r="AM129" s="68">
        <v>0</v>
      </c>
      <c r="AN129" s="68">
        <v>0</v>
      </c>
      <c r="AO129" s="68">
        <v>0</v>
      </c>
      <c r="AP129" s="68">
        <v>0</v>
      </c>
      <c r="AQ129" s="68">
        <v>0</v>
      </c>
      <c r="AR129" s="68">
        <f t="shared" si="3"/>
        <v>0</v>
      </c>
      <c r="AS129"/>
      <c r="AT129"/>
      <c r="AU129"/>
    </row>
    <row r="130" spans="1:47" s="88" customFormat="1" ht="26.25" x14ac:dyDescent="0.25">
      <c r="A130" s="41" t="s">
        <v>400</v>
      </c>
      <c r="B130" s="104" t="s">
        <v>372</v>
      </c>
      <c r="C130" s="104" t="s">
        <v>375</v>
      </c>
      <c r="D130" s="109">
        <v>80</v>
      </c>
      <c r="E130" s="103">
        <v>3</v>
      </c>
      <c r="F130" s="103">
        <v>2016</v>
      </c>
      <c r="G130" s="104" t="s">
        <v>232</v>
      </c>
      <c r="H130" s="68">
        <f t="shared" si="2"/>
        <v>3</v>
      </c>
      <c r="I130" s="68"/>
      <c r="J130" s="68"/>
      <c r="K130" s="68">
        <v>3</v>
      </c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92">
        <v>0</v>
      </c>
      <c r="Y130" s="92">
        <v>0</v>
      </c>
      <c r="Z130" s="93">
        <v>16368.749299200001</v>
      </c>
      <c r="AA130" s="92">
        <v>0</v>
      </c>
      <c r="AB130" s="68">
        <v>0</v>
      </c>
      <c r="AC130" s="68">
        <v>58</v>
      </c>
      <c r="AD130" s="68">
        <v>0</v>
      </c>
      <c r="AE130" s="68">
        <v>0</v>
      </c>
      <c r="AF130" s="68">
        <v>0</v>
      </c>
      <c r="AG130" s="68">
        <v>0</v>
      </c>
      <c r="AH130" s="68">
        <v>0</v>
      </c>
      <c r="AI130" s="68">
        <v>0</v>
      </c>
      <c r="AJ130" s="68">
        <v>0</v>
      </c>
      <c r="AK130" s="68">
        <v>0</v>
      </c>
      <c r="AL130" s="68">
        <v>0</v>
      </c>
      <c r="AM130" s="68">
        <v>0</v>
      </c>
      <c r="AN130" s="68">
        <v>0</v>
      </c>
      <c r="AO130" s="68">
        <v>0</v>
      </c>
      <c r="AP130" s="68">
        <v>0</v>
      </c>
      <c r="AQ130" s="68">
        <v>0</v>
      </c>
      <c r="AR130" s="68">
        <f t="shared" si="3"/>
        <v>58</v>
      </c>
      <c r="AS130"/>
      <c r="AT130"/>
      <c r="AU130"/>
    </row>
    <row r="131" spans="1:47" s="88" customFormat="1" ht="26.25" x14ac:dyDescent="0.25">
      <c r="A131" s="41" t="s">
        <v>401</v>
      </c>
      <c r="B131" s="104" t="s">
        <v>402</v>
      </c>
      <c r="C131" s="104" t="s">
        <v>403</v>
      </c>
      <c r="D131" s="109">
        <v>80</v>
      </c>
      <c r="E131" s="103">
        <v>11</v>
      </c>
      <c r="F131" s="103">
        <v>2024</v>
      </c>
      <c r="G131" s="104" t="s">
        <v>232</v>
      </c>
      <c r="H131" s="68">
        <f t="shared" si="2"/>
        <v>11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>
        <v>11</v>
      </c>
      <c r="T131" s="68"/>
      <c r="U131" s="68"/>
      <c r="V131" s="68"/>
      <c r="W131" s="68"/>
      <c r="X131" s="92">
        <v>0</v>
      </c>
      <c r="Y131" s="92">
        <v>11</v>
      </c>
      <c r="Z131" s="93">
        <v>16368.749299200001</v>
      </c>
      <c r="AA131" s="92">
        <v>0</v>
      </c>
      <c r="AB131" s="68">
        <v>0</v>
      </c>
      <c r="AC131" s="68">
        <v>0</v>
      </c>
      <c r="AD131" s="68">
        <v>0</v>
      </c>
      <c r="AE131" s="68">
        <v>0</v>
      </c>
      <c r="AF131" s="68">
        <v>0</v>
      </c>
      <c r="AG131" s="68">
        <v>0</v>
      </c>
      <c r="AH131" s="68">
        <v>0</v>
      </c>
      <c r="AI131" s="68">
        <v>0</v>
      </c>
      <c r="AJ131" s="68">
        <v>0</v>
      </c>
      <c r="AK131" s="68">
        <v>287</v>
      </c>
      <c r="AL131" s="68">
        <v>0</v>
      </c>
      <c r="AM131" s="68">
        <v>0</v>
      </c>
      <c r="AN131" s="68">
        <v>0</v>
      </c>
      <c r="AO131" s="68">
        <v>0</v>
      </c>
      <c r="AP131" s="68">
        <v>0</v>
      </c>
      <c r="AQ131" s="68">
        <v>287</v>
      </c>
      <c r="AR131" s="68">
        <f t="shared" si="3"/>
        <v>287</v>
      </c>
      <c r="AS131"/>
      <c r="AT131"/>
      <c r="AU131"/>
    </row>
    <row r="132" spans="1:47" s="88" customFormat="1" ht="26.25" x14ac:dyDescent="0.25">
      <c r="A132" s="41" t="s">
        <v>404</v>
      </c>
      <c r="B132" s="104" t="s">
        <v>405</v>
      </c>
      <c r="C132" s="104"/>
      <c r="D132" s="109">
        <v>80</v>
      </c>
      <c r="E132" s="103">
        <v>89</v>
      </c>
      <c r="F132" s="103">
        <v>2024</v>
      </c>
      <c r="G132" s="104" t="s">
        <v>232</v>
      </c>
      <c r="H132" s="68">
        <f t="shared" si="2"/>
        <v>89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>
        <v>89</v>
      </c>
      <c r="T132" s="68"/>
      <c r="U132" s="68"/>
      <c r="V132" s="68"/>
      <c r="W132" s="68"/>
      <c r="X132" s="92">
        <v>0</v>
      </c>
      <c r="Y132" s="92">
        <v>89</v>
      </c>
      <c r="Z132" s="93">
        <v>16368.749299200001</v>
      </c>
      <c r="AA132" s="92">
        <v>0</v>
      </c>
      <c r="AB132" s="68">
        <v>0</v>
      </c>
      <c r="AC132" s="68">
        <v>0</v>
      </c>
      <c r="AD132" s="68">
        <v>0</v>
      </c>
      <c r="AE132" s="68">
        <v>0</v>
      </c>
      <c r="AF132" s="68">
        <v>0</v>
      </c>
      <c r="AG132" s="68">
        <v>0</v>
      </c>
      <c r="AH132" s="68">
        <v>0</v>
      </c>
      <c r="AI132" s="68">
        <v>0</v>
      </c>
      <c r="AJ132" s="68">
        <v>0</v>
      </c>
      <c r="AK132" s="68">
        <v>2318</v>
      </c>
      <c r="AL132" s="68">
        <v>0</v>
      </c>
      <c r="AM132" s="68">
        <v>0</v>
      </c>
      <c r="AN132" s="68">
        <v>0</v>
      </c>
      <c r="AO132" s="68">
        <v>0</v>
      </c>
      <c r="AP132" s="68">
        <v>0</v>
      </c>
      <c r="AQ132" s="68">
        <v>2318</v>
      </c>
      <c r="AR132" s="68">
        <f t="shared" si="3"/>
        <v>2318</v>
      </c>
      <c r="AS132"/>
      <c r="AT132"/>
      <c r="AU132"/>
    </row>
    <row r="133" spans="1:47" s="88" customFormat="1" ht="26.25" x14ac:dyDescent="0.25">
      <c r="A133" s="41" t="s">
        <v>406</v>
      </c>
      <c r="B133" s="104" t="s">
        <v>407</v>
      </c>
      <c r="C133" s="104"/>
      <c r="D133" s="109">
        <v>80</v>
      </c>
      <c r="E133" s="103">
        <v>31</v>
      </c>
      <c r="F133" s="103">
        <v>2026</v>
      </c>
      <c r="G133" s="104" t="s">
        <v>232</v>
      </c>
      <c r="H133" s="68">
        <f t="shared" si="2"/>
        <v>31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>
        <v>31</v>
      </c>
      <c r="V133" s="68"/>
      <c r="W133" s="68"/>
      <c r="X133" s="92">
        <v>0</v>
      </c>
      <c r="Y133" s="92">
        <v>31</v>
      </c>
      <c r="Z133" s="93">
        <v>16368.749299200001</v>
      </c>
      <c r="AA133" s="92">
        <v>0</v>
      </c>
      <c r="AB133" s="68">
        <v>0</v>
      </c>
      <c r="AC133" s="68">
        <v>0</v>
      </c>
      <c r="AD133" s="68">
        <v>0</v>
      </c>
      <c r="AE133" s="68">
        <v>0</v>
      </c>
      <c r="AF133" s="68">
        <v>0</v>
      </c>
      <c r="AG133" s="68">
        <v>0</v>
      </c>
      <c r="AH133" s="68">
        <v>0</v>
      </c>
      <c r="AI133" s="68">
        <v>0</v>
      </c>
      <c r="AJ133" s="68">
        <v>0</v>
      </c>
      <c r="AK133" s="68">
        <v>0</v>
      </c>
      <c r="AL133" s="68">
        <v>0</v>
      </c>
      <c r="AM133" s="68">
        <v>844</v>
      </c>
      <c r="AN133" s="68">
        <v>0</v>
      </c>
      <c r="AO133" s="68">
        <v>0</v>
      </c>
      <c r="AP133" s="68">
        <v>0</v>
      </c>
      <c r="AQ133" s="68">
        <v>844</v>
      </c>
      <c r="AR133" s="68">
        <f t="shared" si="3"/>
        <v>844</v>
      </c>
      <c r="AS133"/>
      <c r="AT133"/>
      <c r="AU133"/>
    </row>
    <row r="134" spans="1:47" s="88" customFormat="1" ht="26.25" x14ac:dyDescent="0.25">
      <c r="A134" s="41" t="s">
        <v>408</v>
      </c>
      <c r="B134" s="104" t="s">
        <v>409</v>
      </c>
      <c r="C134" s="104"/>
      <c r="D134" s="109">
        <v>80</v>
      </c>
      <c r="E134" s="103">
        <v>36</v>
      </c>
      <c r="F134" s="103">
        <v>2026</v>
      </c>
      <c r="G134" s="104" t="s">
        <v>232</v>
      </c>
      <c r="H134" s="68">
        <f t="shared" si="2"/>
        <v>36</v>
      </c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>
        <v>36</v>
      </c>
      <c r="V134" s="68"/>
      <c r="W134" s="68"/>
      <c r="X134" s="92">
        <v>0</v>
      </c>
      <c r="Y134" s="92">
        <v>36</v>
      </c>
      <c r="Z134" s="93">
        <v>16368.749299200001</v>
      </c>
      <c r="AA134" s="92">
        <v>0</v>
      </c>
      <c r="AB134" s="68">
        <v>0</v>
      </c>
      <c r="AC134" s="68">
        <v>0</v>
      </c>
      <c r="AD134" s="68">
        <v>0</v>
      </c>
      <c r="AE134" s="68">
        <v>0</v>
      </c>
      <c r="AF134" s="68">
        <v>0</v>
      </c>
      <c r="AG134" s="68">
        <v>0</v>
      </c>
      <c r="AH134" s="68">
        <v>0</v>
      </c>
      <c r="AI134" s="68">
        <v>0</v>
      </c>
      <c r="AJ134" s="68">
        <v>0</v>
      </c>
      <c r="AK134" s="68">
        <v>0</v>
      </c>
      <c r="AL134" s="68">
        <v>0</v>
      </c>
      <c r="AM134" s="68">
        <v>980</v>
      </c>
      <c r="AN134" s="68">
        <v>0</v>
      </c>
      <c r="AO134" s="68">
        <v>0</v>
      </c>
      <c r="AP134" s="68">
        <v>0</v>
      </c>
      <c r="AQ134" s="68">
        <v>980</v>
      </c>
      <c r="AR134" s="68">
        <f t="shared" si="3"/>
        <v>980</v>
      </c>
      <c r="AS134"/>
      <c r="AT134"/>
      <c r="AU134"/>
    </row>
    <row r="135" spans="1:47" s="88" customFormat="1" ht="26.25" x14ac:dyDescent="0.25">
      <c r="A135" s="41" t="s">
        <v>410</v>
      </c>
      <c r="B135" s="104" t="s">
        <v>411</v>
      </c>
      <c r="C135" s="104" t="s">
        <v>412</v>
      </c>
      <c r="D135" s="109">
        <v>80</v>
      </c>
      <c r="E135" s="103">
        <v>136</v>
      </c>
      <c r="F135" s="103">
        <v>2014</v>
      </c>
      <c r="G135" s="104" t="s">
        <v>232</v>
      </c>
      <c r="H135" s="68">
        <f t="shared" ref="H135:H198" si="4">SUM(I135:W135)</f>
        <v>136</v>
      </c>
      <c r="I135" s="68">
        <v>136</v>
      </c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92">
        <v>0</v>
      </c>
      <c r="Y135" s="92">
        <v>0</v>
      </c>
      <c r="Z135" s="93">
        <v>16368.749299200001</v>
      </c>
      <c r="AA135" s="92">
        <v>2226</v>
      </c>
      <c r="AB135" s="68">
        <v>0</v>
      </c>
      <c r="AC135" s="68">
        <v>0</v>
      </c>
      <c r="AD135" s="68">
        <v>0</v>
      </c>
      <c r="AE135" s="68">
        <v>0</v>
      </c>
      <c r="AF135" s="68">
        <v>0</v>
      </c>
      <c r="AG135" s="68">
        <v>0</v>
      </c>
      <c r="AH135" s="68">
        <v>0</v>
      </c>
      <c r="AI135" s="68">
        <v>0</v>
      </c>
      <c r="AJ135" s="68">
        <v>0</v>
      </c>
      <c r="AK135" s="68">
        <v>0</v>
      </c>
      <c r="AL135" s="68">
        <v>0</v>
      </c>
      <c r="AM135" s="68">
        <v>0</v>
      </c>
      <c r="AN135" s="68">
        <v>0</v>
      </c>
      <c r="AO135" s="68">
        <v>0</v>
      </c>
      <c r="AP135" s="68">
        <v>0</v>
      </c>
      <c r="AQ135" s="68">
        <v>0</v>
      </c>
      <c r="AR135" s="68">
        <f t="shared" ref="AR135:AR198" si="5">SUM(AC135:AO135)</f>
        <v>0</v>
      </c>
      <c r="AS135"/>
      <c r="AT135"/>
      <c r="AU135"/>
    </row>
    <row r="136" spans="1:47" s="88" customFormat="1" ht="26.25" x14ac:dyDescent="0.25">
      <c r="A136" s="41" t="s">
        <v>413</v>
      </c>
      <c r="B136" s="104" t="s">
        <v>414</v>
      </c>
      <c r="C136" s="104" t="s">
        <v>415</v>
      </c>
      <c r="D136" s="109">
        <v>80</v>
      </c>
      <c r="E136" s="103">
        <v>78</v>
      </c>
      <c r="F136" s="103">
        <v>2014</v>
      </c>
      <c r="G136" s="104" t="s">
        <v>232</v>
      </c>
      <c r="H136" s="68">
        <f t="shared" si="4"/>
        <v>78</v>
      </c>
      <c r="I136" s="68">
        <v>78</v>
      </c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92">
        <v>0</v>
      </c>
      <c r="Y136" s="92">
        <v>0</v>
      </c>
      <c r="Z136" s="93">
        <v>16368.749299200001</v>
      </c>
      <c r="AA136" s="92">
        <v>1277</v>
      </c>
      <c r="AB136" s="68">
        <v>0</v>
      </c>
      <c r="AC136" s="68">
        <v>0</v>
      </c>
      <c r="AD136" s="68">
        <v>0</v>
      </c>
      <c r="AE136" s="68">
        <v>0</v>
      </c>
      <c r="AF136" s="68">
        <v>0</v>
      </c>
      <c r="AG136" s="68">
        <v>0</v>
      </c>
      <c r="AH136" s="68">
        <v>0</v>
      </c>
      <c r="AI136" s="68">
        <v>0</v>
      </c>
      <c r="AJ136" s="68">
        <v>0</v>
      </c>
      <c r="AK136" s="68">
        <v>0</v>
      </c>
      <c r="AL136" s="68">
        <v>0</v>
      </c>
      <c r="AM136" s="68">
        <v>0</v>
      </c>
      <c r="AN136" s="68">
        <v>0</v>
      </c>
      <c r="AO136" s="68">
        <v>0</v>
      </c>
      <c r="AP136" s="68">
        <v>0</v>
      </c>
      <c r="AQ136" s="68">
        <v>0</v>
      </c>
      <c r="AR136" s="68">
        <f t="shared" si="5"/>
        <v>0</v>
      </c>
      <c r="AS136"/>
      <c r="AT136"/>
      <c r="AU136"/>
    </row>
    <row r="137" spans="1:47" s="88" customFormat="1" ht="26.25" x14ac:dyDescent="0.25">
      <c r="A137" s="41" t="s">
        <v>416</v>
      </c>
      <c r="B137" s="104" t="s">
        <v>417</v>
      </c>
      <c r="C137" s="104" t="s">
        <v>418</v>
      </c>
      <c r="D137" s="109">
        <v>70</v>
      </c>
      <c r="E137" s="103">
        <v>42</v>
      </c>
      <c r="F137" s="103">
        <v>2018</v>
      </c>
      <c r="G137" s="104" t="s">
        <v>232</v>
      </c>
      <c r="H137" s="68">
        <f t="shared" si="4"/>
        <v>42</v>
      </c>
      <c r="I137" s="68"/>
      <c r="J137" s="68"/>
      <c r="K137" s="68"/>
      <c r="L137" s="68"/>
      <c r="M137" s="68">
        <v>42</v>
      </c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92">
        <v>0</v>
      </c>
      <c r="Y137" s="92">
        <v>0</v>
      </c>
      <c r="Z137" s="93">
        <v>16368.749299200001</v>
      </c>
      <c r="AA137" s="92">
        <v>0</v>
      </c>
      <c r="AB137" s="68">
        <v>0</v>
      </c>
      <c r="AC137" s="68">
        <v>0</v>
      </c>
      <c r="AD137" s="68">
        <v>0</v>
      </c>
      <c r="AE137" s="68">
        <v>908</v>
      </c>
      <c r="AF137" s="68">
        <v>0</v>
      </c>
      <c r="AG137" s="68">
        <v>0</v>
      </c>
      <c r="AH137" s="68">
        <v>0</v>
      </c>
      <c r="AI137" s="68">
        <v>0</v>
      </c>
      <c r="AJ137" s="68">
        <v>0</v>
      </c>
      <c r="AK137" s="68">
        <v>0</v>
      </c>
      <c r="AL137" s="68">
        <v>0</v>
      </c>
      <c r="AM137" s="68">
        <v>0</v>
      </c>
      <c r="AN137" s="68">
        <v>0</v>
      </c>
      <c r="AO137" s="68">
        <v>0</v>
      </c>
      <c r="AP137" s="68">
        <v>0</v>
      </c>
      <c r="AQ137" s="68">
        <v>0</v>
      </c>
      <c r="AR137" s="68">
        <f t="shared" si="5"/>
        <v>908</v>
      </c>
      <c r="AS137"/>
      <c r="AT137"/>
      <c r="AU137"/>
    </row>
    <row r="138" spans="1:47" s="88" customFormat="1" ht="26.25" x14ac:dyDescent="0.25">
      <c r="A138" s="41" t="s">
        <v>419</v>
      </c>
      <c r="B138" s="104" t="s">
        <v>418</v>
      </c>
      <c r="C138" s="104" t="s">
        <v>420</v>
      </c>
      <c r="D138" s="109">
        <v>70</v>
      </c>
      <c r="E138" s="103">
        <v>11</v>
      </c>
      <c r="F138" s="103">
        <v>2018</v>
      </c>
      <c r="G138" s="104" t="s">
        <v>232</v>
      </c>
      <c r="H138" s="68">
        <f t="shared" si="4"/>
        <v>11</v>
      </c>
      <c r="I138" s="68"/>
      <c r="J138" s="68"/>
      <c r="K138" s="68"/>
      <c r="L138" s="68"/>
      <c r="M138" s="68">
        <v>11</v>
      </c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92">
        <v>0</v>
      </c>
      <c r="Y138" s="92">
        <v>0</v>
      </c>
      <c r="Z138" s="93">
        <v>16368.749299200001</v>
      </c>
      <c r="AA138" s="92">
        <v>0</v>
      </c>
      <c r="AB138" s="68">
        <v>0</v>
      </c>
      <c r="AC138" s="68">
        <v>0</v>
      </c>
      <c r="AD138" s="68">
        <v>0</v>
      </c>
      <c r="AE138" s="68">
        <v>238</v>
      </c>
      <c r="AF138" s="68">
        <v>0</v>
      </c>
      <c r="AG138" s="68">
        <v>0</v>
      </c>
      <c r="AH138" s="68">
        <v>0</v>
      </c>
      <c r="AI138" s="68">
        <v>0</v>
      </c>
      <c r="AJ138" s="68">
        <v>0</v>
      </c>
      <c r="AK138" s="68">
        <v>0</v>
      </c>
      <c r="AL138" s="68">
        <v>0</v>
      </c>
      <c r="AM138" s="68">
        <v>0</v>
      </c>
      <c r="AN138" s="68">
        <v>0</v>
      </c>
      <c r="AO138" s="68">
        <v>0</v>
      </c>
      <c r="AP138" s="68">
        <v>0</v>
      </c>
      <c r="AQ138" s="68">
        <v>0</v>
      </c>
      <c r="AR138" s="68">
        <f t="shared" si="5"/>
        <v>238</v>
      </c>
      <c r="AS138"/>
      <c r="AT138"/>
      <c r="AU138"/>
    </row>
    <row r="139" spans="1:47" s="88" customFormat="1" ht="26.25" x14ac:dyDescent="0.25">
      <c r="A139" s="41" t="s">
        <v>421</v>
      </c>
      <c r="B139" s="104" t="s">
        <v>420</v>
      </c>
      <c r="C139" s="104" t="s">
        <v>422</v>
      </c>
      <c r="D139" s="109">
        <v>70</v>
      </c>
      <c r="E139" s="103">
        <v>62</v>
      </c>
      <c r="F139" s="103">
        <v>2018</v>
      </c>
      <c r="G139" s="104" t="s">
        <v>232</v>
      </c>
      <c r="H139" s="68">
        <f t="shared" si="4"/>
        <v>62</v>
      </c>
      <c r="I139" s="68"/>
      <c r="J139" s="68"/>
      <c r="K139" s="68"/>
      <c r="L139" s="68"/>
      <c r="M139" s="68">
        <v>62</v>
      </c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92">
        <v>0</v>
      </c>
      <c r="Y139" s="92">
        <v>0</v>
      </c>
      <c r="Z139" s="93">
        <v>16368.749299200001</v>
      </c>
      <c r="AA139" s="92">
        <v>0</v>
      </c>
      <c r="AB139" s="68">
        <v>0</v>
      </c>
      <c r="AC139" s="68">
        <v>0</v>
      </c>
      <c r="AD139" s="68">
        <v>0</v>
      </c>
      <c r="AE139" s="68">
        <v>1341</v>
      </c>
      <c r="AF139" s="68">
        <v>0</v>
      </c>
      <c r="AG139" s="68">
        <v>0</v>
      </c>
      <c r="AH139" s="68">
        <v>0</v>
      </c>
      <c r="AI139" s="68">
        <v>0</v>
      </c>
      <c r="AJ139" s="68">
        <v>0</v>
      </c>
      <c r="AK139" s="68">
        <v>0</v>
      </c>
      <c r="AL139" s="68">
        <v>0</v>
      </c>
      <c r="AM139" s="68">
        <v>0</v>
      </c>
      <c r="AN139" s="68">
        <v>0</v>
      </c>
      <c r="AO139" s="68">
        <v>0</v>
      </c>
      <c r="AP139" s="68">
        <v>0</v>
      </c>
      <c r="AQ139" s="68">
        <v>0</v>
      </c>
      <c r="AR139" s="68">
        <f t="shared" si="5"/>
        <v>1341</v>
      </c>
      <c r="AS139"/>
      <c r="AT139"/>
      <c r="AU139"/>
    </row>
    <row r="140" spans="1:47" s="88" customFormat="1" ht="26.25" x14ac:dyDescent="0.25">
      <c r="A140" s="41" t="s">
        <v>423</v>
      </c>
      <c r="B140" s="104" t="s">
        <v>418</v>
      </c>
      <c r="C140" s="104" t="s">
        <v>424</v>
      </c>
      <c r="D140" s="109">
        <v>70</v>
      </c>
      <c r="E140" s="103">
        <v>48</v>
      </c>
      <c r="F140" s="103">
        <v>2020</v>
      </c>
      <c r="G140" s="104" t="s">
        <v>232</v>
      </c>
      <c r="H140" s="68">
        <f t="shared" si="4"/>
        <v>48</v>
      </c>
      <c r="I140" s="68"/>
      <c r="J140" s="68"/>
      <c r="K140" s="68"/>
      <c r="L140" s="68"/>
      <c r="M140" s="68"/>
      <c r="N140" s="68"/>
      <c r="O140" s="68">
        <v>48</v>
      </c>
      <c r="P140" s="68"/>
      <c r="Q140" s="68"/>
      <c r="R140" s="68"/>
      <c r="S140" s="68"/>
      <c r="T140" s="68"/>
      <c r="U140" s="68"/>
      <c r="V140" s="68"/>
      <c r="W140" s="68"/>
      <c r="X140" s="92">
        <v>48</v>
      </c>
      <c r="Y140" s="92">
        <v>0</v>
      </c>
      <c r="Z140" s="93">
        <v>16368.749299200001</v>
      </c>
      <c r="AA140" s="92">
        <v>0</v>
      </c>
      <c r="AB140" s="68">
        <v>0</v>
      </c>
      <c r="AC140" s="68">
        <v>0</v>
      </c>
      <c r="AD140" s="68">
        <v>0</v>
      </c>
      <c r="AE140" s="68">
        <v>0</v>
      </c>
      <c r="AF140" s="68">
        <v>0</v>
      </c>
      <c r="AG140" s="68">
        <v>1113</v>
      </c>
      <c r="AH140" s="68">
        <v>0</v>
      </c>
      <c r="AI140" s="68">
        <v>0</v>
      </c>
      <c r="AJ140" s="68">
        <v>0</v>
      </c>
      <c r="AK140" s="68">
        <v>0</v>
      </c>
      <c r="AL140" s="68">
        <v>0</v>
      </c>
      <c r="AM140" s="68">
        <v>0</v>
      </c>
      <c r="AN140" s="68">
        <v>0</v>
      </c>
      <c r="AO140" s="68">
        <v>0</v>
      </c>
      <c r="AP140" s="68">
        <v>1113</v>
      </c>
      <c r="AQ140" s="68">
        <v>0</v>
      </c>
      <c r="AR140" s="68">
        <f t="shared" si="5"/>
        <v>1113</v>
      </c>
      <c r="AS140"/>
      <c r="AT140"/>
      <c r="AU140"/>
    </row>
    <row r="141" spans="1:47" s="88" customFormat="1" ht="26.25" x14ac:dyDescent="0.25">
      <c r="A141" s="41" t="s">
        <v>425</v>
      </c>
      <c r="B141" s="104" t="s">
        <v>424</v>
      </c>
      <c r="C141" s="104" t="s">
        <v>426</v>
      </c>
      <c r="D141" s="109">
        <v>70</v>
      </c>
      <c r="E141" s="103">
        <v>12</v>
      </c>
      <c r="F141" s="103">
        <v>2020</v>
      </c>
      <c r="G141" s="104" t="s">
        <v>232</v>
      </c>
      <c r="H141" s="68">
        <f t="shared" si="4"/>
        <v>12</v>
      </c>
      <c r="I141" s="68"/>
      <c r="J141" s="68"/>
      <c r="K141" s="68"/>
      <c r="L141" s="68"/>
      <c r="M141" s="68"/>
      <c r="N141" s="68"/>
      <c r="O141" s="68">
        <v>12</v>
      </c>
      <c r="P141" s="68"/>
      <c r="Q141" s="68"/>
      <c r="R141" s="68"/>
      <c r="S141" s="68"/>
      <c r="T141" s="68"/>
      <c r="U141" s="68"/>
      <c r="V141" s="68"/>
      <c r="W141" s="68"/>
      <c r="X141" s="92">
        <v>12</v>
      </c>
      <c r="Y141" s="92">
        <v>0</v>
      </c>
      <c r="Z141" s="93">
        <v>16368.749299200001</v>
      </c>
      <c r="AA141" s="92">
        <v>0</v>
      </c>
      <c r="AB141" s="68">
        <v>0</v>
      </c>
      <c r="AC141" s="68">
        <v>0</v>
      </c>
      <c r="AD141" s="68">
        <v>0</v>
      </c>
      <c r="AE141" s="68">
        <v>0</v>
      </c>
      <c r="AF141" s="68">
        <v>0</v>
      </c>
      <c r="AG141" s="68">
        <v>278</v>
      </c>
      <c r="AH141" s="68">
        <v>0</v>
      </c>
      <c r="AI141" s="68">
        <v>0</v>
      </c>
      <c r="AJ141" s="68">
        <v>0</v>
      </c>
      <c r="AK141" s="68">
        <v>0</v>
      </c>
      <c r="AL141" s="68">
        <v>0</v>
      </c>
      <c r="AM141" s="68">
        <v>0</v>
      </c>
      <c r="AN141" s="68">
        <v>0</v>
      </c>
      <c r="AO141" s="68">
        <v>0</v>
      </c>
      <c r="AP141" s="68">
        <v>278</v>
      </c>
      <c r="AQ141" s="68">
        <v>0</v>
      </c>
      <c r="AR141" s="68">
        <f t="shared" si="5"/>
        <v>278</v>
      </c>
      <c r="AS141"/>
      <c r="AT141"/>
      <c r="AU141"/>
    </row>
    <row r="142" spans="1:47" s="88" customFormat="1" ht="26.25" x14ac:dyDescent="0.25">
      <c r="A142" s="41" t="s">
        <v>427</v>
      </c>
      <c r="B142" s="104" t="s">
        <v>351</v>
      </c>
      <c r="C142" s="104" t="s">
        <v>428</v>
      </c>
      <c r="D142" s="109">
        <v>70</v>
      </c>
      <c r="E142" s="103">
        <v>67</v>
      </c>
      <c r="F142" s="103">
        <v>2024</v>
      </c>
      <c r="G142" s="104" t="s">
        <v>232</v>
      </c>
      <c r="H142" s="68">
        <f t="shared" si="4"/>
        <v>67</v>
      </c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>
        <v>67</v>
      </c>
      <c r="T142" s="68"/>
      <c r="U142" s="68"/>
      <c r="V142" s="68"/>
      <c r="W142" s="68"/>
      <c r="X142" s="92">
        <v>0</v>
      </c>
      <c r="Y142" s="92">
        <v>67</v>
      </c>
      <c r="Z142" s="93">
        <v>16368.749299200001</v>
      </c>
      <c r="AA142" s="92">
        <v>0</v>
      </c>
      <c r="AB142" s="68">
        <v>0</v>
      </c>
      <c r="AC142" s="68">
        <v>0</v>
      </c>
      <c r="AD142" s="68">
        <v>0</v>
      </c>
      <c r="AE142" s="68">
        <v>0</v>
      </c>
      <c r="AF142" s="68">
        <v>0</v>
      </c>
      <c r="AG142" s="68">
        <v>0</v>
      </c>
      <c r="AH142" s="68">
        <v>0</v>
      </c>
      <c r="AI142" s="68">
        <v>0</v>
      </c>
      <c r="AJ142" s="68">
        <v>0</v>
      </c>
      <c r="AK142" s="68">
        <v>1745</v>
      </c>
      <c r="AL142" s="68">
        <v>0</v>
      </c>
      <c r="AM142" s="68">
        <v>0</v>
      </c>
      <c r="AN142" s="68">
        <v>0</v>
      </c>
      <c r="AO142" s="68">
        <v>0</v>
      </c>
      <c r="AP142" s="68">
        <v>0</v>
      </c>
      <c r="AQ142" s="68">
        <v>1745</v>
      </c>
      <c r="AR142" s="68">
        <f t="shared" si="5"/>
        <v>1745</v>
      </c>
      <c r="AS142"/>
      <c r="AT142"/>
      <c r="AU142"/>
    </row>
    <row r="143" spans="1:47" s="88" customFormat="1" ht="26.25" x14ac:dyDescent="0.25">
      <c r="A143" s="41" t="s">
        <v>429</v>
      </c>
      <c r="B143" s="104" t="s">
        <v>430</v>
      </c>
      <c r="C143" s="104"/>
      <c r="D143" s="109">
        <v>70</v>
      </c>
      <c r="E143" s="103">
        <v>6</v>
      </c>
      <c r="F143" s="103">
        <v>2024</v>
      </c>
      <c r="G143" s="104" t="s">
        <v>232</v>
      </c>
      <c r="H143" s="68">
        <f t="shared" si="4"/>
        <v>6</v>
      </c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>
        <v>6</v>
      </c>
      <c r="T143" s="68"/>
      <c r="U143" s="68"/>
      <c r="V143" s="68"/>
      <c r="W143" s="68"/>
      <c r="X143" s="92">
        <v>0</v>
      </c>
      <c r="Y143" s="92">
        <v>6</v>
      </c>
      <c r="Z143" s="93">
        <v>16368.749299200001</v>
      </c>
      <c r="AA143" s="92">
        <v>0</v>
      </c>
      <c r="AB143" s="68">
        <v>0</v>
      </c>
      <c r="AC143" s="68">
        <v>0</v>
      </c>
      <c r="AD143" s="68">
        <v>0</v>
      </c>
      <c r="AE143" s="68">
        <v>0</v>
      </c>
      <c r="AF143" s="68">
        <v>0</v>
      </c>
      <c r="AG143" s="68">
        <v>0</v>
      </c>
      <c r="AH143" s="68">
        <v>0</v>
      </c>
      <c r="AI143" s="68">
        <v>0</v>
      </c>
      <c r="AJ143" s="68">
        <v>0</v>
      </c>
      <c r="AK143" s="68">
        <v>156</v>
      </c>
      <c r="AL143" s="68">
        <v>0</v>
      </c>
      <c r="AM143" s="68">
        <v>0</v>
      </c>
      <c r="AN143" s="68">
        <v>0</v>
      </c>
      <c r="AO143" s="68">
        <v>0</v>
      </c>
      <c r="AP143" s="68">
        <v>0</v>
      </c>
      <c r="AQ143" s="68">
        <v>156</v>
      </c>
      <c r="AR143" s="68">
        <f t="shared" si="5"/>
        <v>156</v>
      </c>
      <c r="AS143"/>
      <c r="AT143"/>
      <c r="AU143"/>
    </row>
    <row r="144" spans="1:47" s="88" customFormat="1" ht="26.25" x14ac:dyDescent="0.25">
      <c r="A144" s="41" t="s">
        <v>431</v>
      </c>
      <c r="B144" s="104" t="s">
        <v>432</v>
      </c>
      <c r="C144" s="104" t="s">
        <v>433</v>
      </c>
      <c r="D144" s="109">
        <v>70</v>
      </c>
      <c r="E144" s="103">
        <v>9</v>
      </c>
      <c r="F144" s="103">
        <v>2026</v>
      </c>
      <c r="G144" s="104" t="s">
        <v>232</v>
      </c>
      <c r="H144" s="68">
        <f t="shared" si="4"/>
        <v>9</v>
      </c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>
        <v>9</v>
      </c>
      <c r="V144" s="68"/>
      <c r="W144" s="68"/>
      <c r="X144" s="92">
        <v>0</v>
      </c>
      <c r="Y144" s="92">
        <v>9</v>
      </c>
      <c r="Z144" s="93">
        <v>16368.749299200001</v>
      </c>
      <c r="AA144" s="92">
        <v>0</v>
      </c>
      <c r="AB144" s="68">
        <v>0</v>
      </c>
      <c r="AC144" s="68">
        <v>0</v>
      </c>
      <c r="AD144" s="68">
        <v>0</v>
      </c>
      <c r="AE144" s="68">
        <v>0</v>
      </c>
      <c r="AF144" s="68">
        <v>0</v>
      </c>
      <c r="AG144" s="68">
        <v>0</v>
      </c>
      <c r="AH144" s="68">
        <v>0</v>
      </c>
      <c r="AI144" s="68">
        <v>0</v>
      </c>
      <c r="AJ144" s="68">
        <v>0</v>
      </c>
      <c r="AK144" s="68">
        <v>0</v>
      </c>
      <c r="AL144" s="68">
        <v>0</v>
      </c>
      <c r="AM144" s="68">
        <v>245</v>
      </c>
      <c r="AN144" s="68">
        <v>0</v>
      </c>
      <c r="AO144" s="68">
        <v>0</v>
      </c>
      <c r="AP144" s="68">
        <v>0</v>
      </c>
      <c r="AQ144" s="68">
        <v>245</v>
      </c>
      <c r="AR144" s="68">
        <f t="shared" si="5"/>
        <v>245</v>
      </c>
      <c r="AS144"/>
      <c r="AT144"/>
      <c r="AU144"/>
    </row>
    <row r="145" spans="1:47" s="88" customFormat="1" ht="26.25" x14ac:dyDescent="0.25">
      <c r="A145" s="41" t="s">
        <v>434</v>
      </c>
      <c r="B145" s="104" t="s">
        <v>435</v>
      </c>
      <c r="C145" s="104" t="s">
        <v>411</v>
      </c>
      <c r="D145" s="109">
        <v>50</v>
      </c>
      <c r="E145" s="103">
        <v>3</v>
      </c>
      <c r="F145" s="103">
        <v>2014</v>
      </c>
      <c r="G145" s="104" t="s">
        <v>232</v>
      </c>
      <c r="H145" s="68">
        <f t="shared" si="4"/>
        <v>3</v>
      </c>
      <c r="I145" s="68">
        <v>3</v>
      </c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92">
        <v>0</v>
      </c>
      <c r="Y145" s="92">
        <v>0</v>
      </c>
      <c r="Z145" s="93">
        <v>16368.749299200001</v>
      </c>
      <c r="AA145" s="92">
        <v>49</v>
      </c>
      <c r="AB145" s="68">
        <v>0</v>
      </c>
      <c r="AC145" s="68">
        <v>0</v>
      </c>
      <c r="AD145" s="68">
        <v>0</v>
      </c>
      <c r="AE145" s="68">
        <v>0</v>
      </c>
      <c r="AF145" s="68">
        <v>0</v>
      </c>
      <c r="AG145" s="68">
        <v>0</v>
      </c>
      <c r="AH145" s="68">
        <v>0</v>
      </c>
      <c r="AI145" s="68">
        <v>0</v>
      </c>
      <c r="AJ145" s="68">
        <v>0</v>
      </c>
      <c r="AK145" s="68">
        <v>0</v>
      </c>
      <c r="AL145" s="68">
        <v>0</v>
      </c>
      <c r="AM145" s="68">
        <v>0</v>
      </c>
      <c r="AN145" s="68">
        <v>0</v>
      </c>
      <c r="AO145" s="68">
        <v>0</v>
      </c>
      <c r="AP145" s="68">
        <v>0</v>
      </c>
      <c r="AQ145" s="68">
        <v>0</v>
      </c>
      <c r="AR145" s="68">
        <f t="shared" si="5"/>
        <v>0</v>
      </c>
      <c r="AS145"/>
      <c r="AT145"/>
      <c r="AU145"/>
    </row>
    <row r="146" spans="1:47" s="88" customFormat="1" ht="26.25" x14ac:dyDescent="0.25">
      <c r="A146" s="41" t="s">
        <v>436</v>
      </c>
      <c r="B146" s="104" t="s">
        <v>412</v>
      </c>
      <c r="C146" s="104" t="s">
        <v>414</v>
      </c>
      <c r="D146" s="109">
        <v>50</v>
      </c>
      <c r="E146" s="103">
        <v>7</v>
      </c>
      <c r="F146" s="103">
        <v>2014</v>
      </c>
      <c r="G146" s="104" t="s">
        <v>258</v>
      </c>
      <c r="H146" s="68">
        <f t="shared" si="4"/>
        <v>7</v>
      </c>
      <c r="I146" s="68">
        <v>7</v>
      </c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92">
        <v>0</v>
      </c>
      <c r="Y146" s="92">
        <v>0</v>
      </c>
      <c r="Z146" s="93">
        <v>20677.080867840003</v>
      </c>
      <c r="AA146" s="92">
        <v>145</v>
      </c>
      <c r="AB146" s="68">
        <v>0</v>
      </c>
      <c r="AC146" s="68">
        <v>0</v>
      </c>
      <c r="AD146" s="68">
        <v>0</v>
      </c>
      <c r="AE146" s="68">
        <v>0</v>
      </c>
      <c r="AF146" s="68">
        <v>0</v>
      </c>
      <c r="AG146" s="68">
        <v>0</v>
      </c>
      <c r="AH146" s="68">
        <v>0</v>
      </c>
      <c r="AI146" s="68">
        <v>0</v>
      </c>
      <c r="AJ146" s="68">
        <v>0</v>
      </c>
      <c r="AK146" s="68">
        <v>0</v>
      </c>
      <c r="AL146" s="68">
        <v>0</v>
      </c>
      <c r="AM146" s="68">
        <v>0</v>
      </c>
      <c r="AN146" s="68">
        <v>0</v>
      </c>
      <c r="AO146" s="68">
        <v>0</v>
      </c>
      <c r="AP146" s="68">
        <v>0</v>
      </c>
      <c r="AQ146" s="68">
        <v>0</v>
      </c>
      <c r="AR146" s="68">
        <f t="shared" si="5"/>
        <v>0</v>
      </c>
      <c r="AS146"/>
      <c r="AT146"/>
      <c r="AU146"/>
    </row>
    <row r="147" spans="1:47" s="88" customFormat="1" x14ac:dyDescent="0.25">
      <c r="A147" s="41" t="s">
        <v>437</v>
      </c>
      <c r="B147" s="104" t="s">
        <v>415</v>
      </c>
      <c r="C147" s="104" t="s">
        <v>438</v>
      </c>
      <c r="D147" s="109">
        <v>50</v>
      </c>
      <c r="E147" s="103">
        <v>9</v>
      </c>
      <c r="F147" s="103">
        <v>2014</v>
      </c>
      <c r="G147" s="104" t="s">
        <v>251</v>
      </c>
      <c r="H147" s="68">
        <f t="shared" si="4"/>
        <v>9</v>
      </c>
      <c r="I147" s="68">
        <v>9</v>
      </c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92">
        <v>0</v>
      </c>
      <c r="Y147" s="92">
        <v>0</v>
      </c>
      <c r="Z147" s="93">
        <v>5780.2930214400003</v>
      </c>
      <c r="AA147" s="92">
        <v>52</v>
      </c>
      <c r="AB147" s="68">
        <v>0</v>
      </c>
      <c r="AC147" s="68">
        <v>0</v>
      </c>
      <c r="AD147" s="68">
        <v>0</v>
      </c>
      <c r="AE147" s="68">
        <v>0</v>
      </c>
      <c r="AF147" s="68">
        <v>0</v>
      </c>
      <c r="AG147" s="68">
        <v>0</v>
      </c>
      <c r="AH147" s="68">
        <v>0</v>
      </c>
      <c r="AI147" s="68">
        <v>0</v>
      </c>
      <c r="AJ147" s="68">
        <v>0</v>
      </c>
      <c r="AK147" s="68">
        <v>0</v>
      </c>
      <c r="AL147" s="68">
        <v>0</v>
      </c>
      <c r="AM147" s="68">
        <v>0</v>
      </c>
      <c r="AN147" s="68">
        <v>0</v>
      </c>
      <c r="AO147" s="68">
        <v>0</v>
      </c>
      <c r="AP147" s="68">
        <v>0</v>
      </c>
      <c r="AQ147" s="68">
        <v>0</v>
      </c>
      <c r="AR147" s="68">
        <f t="shared" si="5"/>
        <v>0</v>
      </c>
      <c r="AS147"/>
      <c r="AT147"/>
      <c r="AU147"/>
    </row>
    <row r="148" spans="1:47" s="88" customFormat="1" ht="26.25" x14ac:dyDescent="0.25">
      <c r="A148" s="41" t="s">
        <v>439</v>
      </c>
      <c r="B148" s="104" t="s">
        <v>440</v>
      </c>
      <c r="C148" s="104" t="s">
        <v>441</v>
      </c>
      <c r="D148" s="109">
        <v>50</v>
      </c>
      <c r="E148" s="103">
        <v>48</v>
      </c>
      <c r="F148" s="103">
        <v>2016</v>
      </c>
      <c r="G148" s="104" t="s">
        <v>232</v>
      </c>
      <c r="H148" s="68">
        <f t="shared" si="4"/>
        <v>48</v>
      </c>
      <c r="I148" s="68"/>
      <c r="J148" s="68"/>
      <c r="K148" s="68">
        <v>48</v>
      </c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92">
        <v>0</v>
      </c>
      <c r="Y148" s="92">
        <v>0</v>
      </c>
      <c r="Z148" s="93">
        <v>16368.749299200001</v>
      </c>
      <c r="AA148" s="92">
        <v>0</v>
      </c>
      <c r="AB148" s="68">
        <v>0</v>
      </c>
      <c r="AC148" s="68">
        <v>931</v>
      </c>
      <c r="AD148" s="68">
        <v>0</v>
      </c>
      <c r="AE148" s="68">
        <v>0</v>
      </c>
      <c r="AF148" s="68">
        <v>0</v>
      </c>
      <c r="AG148" s="68">
        <v>0</v>
      </c>
      <c r="AH148" s="68">
        <v>0</v>
      </c>
      <c r="AI148" s="68">
        <v>0</v>
      </c>
      <c r="AJ148" s="68">
        <v>0</v>
      </c>
      <c r="AK148" s="68">
        <v>0</v>
      </c>
      <c r="AL148" s="68">
        <v>0</v>
      </c>
      <c r="AM148" s="68">
        <v>0</v>
      </c>
      <c r="AN148" s="68">
        <v>0</v>
      </c>
      <c r="AO148" s="68">
        <v>0</v>
      </c>
      <c r="AP148" s="68">
        <v>0</v>
      </c>
      <c r="AQ148" s="68">
        <v>0</v>
      </c>
      <c r="AR148" s="68">
        <f t="shared" si="5"/>
        <v>931</v>
      </c>
      <c r="AS148"/>
      <c r="AT148"/>
      <c r="AU148"/>
    </row>
    <row r="149" spans="1:47" s="88" customFormat="1" ht="26.25" x14ac:dyDescent="0.25">
      <c r="A149" s="41" t="s">
        <v>442</v>
      </c>
      <c r="B149" s="104" t="s">
        <v>440</v>
      </c>
      <c r="C149" s="104" t="s">
        <v>443</v>
      </c>
      <c r="D149" s="109">
        <v>50</v>
      </c>
      <c r="E149" s="103">
        <v>16</v>
      </c>
      <c r="F149" s="103">
        <v>2016</v>
      </c>
      <c r="G149" s="104" t="s">
        <v>232</v>
      </c>
      <c r="H149" s="68">
        <f t="shared" si="4"/>
        <v>16</v>
      </c>
      <c r="I149" s="68"/>
      <c r="J149" s="68"/>
      <c r="K149" s="68">
        <v>16</v>
      </c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92">
        <v>0</v>
      </c>
      <c r="Y149" s="92">
        <v>0</v>
      </c>
      <c r="Z149" s="93">
        <v>16368.749299200001</v>
      </c>
      <c r="AA149" s="92">
        <v>0</v>
      </c>
      <c r="AB149" s="68">
        <v>0</v>
      </c>
      <c r="AC149" s="68">
        <v>310</v>
      </c>
      <c r="AD149" s="68">
        <v>0</v>
      </c>
      <c r="AE149" s="68">
        <v>0</v>
      </c>
      <c r="AF149" s="68">
        <v>0</v>
      </c>
      <c r="AG149" s="68">
        <v>0</v>
      </c>
      <c r="AH149" s="68">
        <v>0</v>
      </c>
      <c r="AI149" s="68">
        <v>0</v>
      </c>
      <c r="AJ149" s="68">
        <v>0</v>
      </c>
      <c r="AK149" s="68">
        <v>0</v>
      </c>
      <c r="AL149" s="68">
        <v>0</v>
      </c>
      <c r="AM149" s="68">
        <v>0</v>
      </c>
      <c r="AN149" s="68">
        <v>0</v>
      </c>
      <c r="AO149" s="68">
        <v>0</v>
      </c>
      <c r="AP149" s="68">
        <v>0</v>
      </c>
      <c r="AQ149" s="68">
        <v>0</v>
      </c>
      <c r="AR149" s="68">
        <f t="shared" si="5"/>
        <v>310</v>
      </c>
      <c r="AS149"/>
      <c r="AT149"/>
      <c r="AU149"/>
    </row>
    <row r="150" spans="1:47" s="88" customFormat="1" ht="26.25" x14ac:dyDescent="0.25">
      <c r="A150" s="41" t="s">
        <v>444</v>
      </c>
      <c r="B150" s="104" t="s">
        <v>417</v>
      </c>
      <c r="C150" s="104" t="s">
        <v>445</v>
      </c>
      <c r="D150" s="109">
        <v>50</v>
      </c>
      <c r="E150" s="103">
        <v>121</v>
      </c>
      <c r="F150" s="103">
        <v>2017</v>
      </c>
      <c r="G150" s="104" t="s">
        <v>232</v>
      </c>
      <c r="H150" s="68">
        <f t="shared" si="4"/>
        <v>121</v>
      </c>
      <c r="I150" s="68"/>
      <c r="J150" s="68"/>
      <c r="K150" s="68"/>
      <c r="L150" s="68">
        <v>121</v>
      </c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92">
        <v>0</v>
      </c>
      <c r="Y150" s="92">
        <v>0</v>
      </c>
      <c r="Z150" s="93">
        <v>16368.749299200001</v>
      </c>
      <c r="AA150" s="92">
        <v>0</v>
      </c>
      <c r="AB150" s="68">
        <v>0</v>
      </c>
      <c r="AC150" s="68">
        <v>0</v>
      </c>
      <c r="AD150" s="68">
        <v>2482</v>
      </c>
      <c r="AE150" s="68">
        <v>0</v>
      </c>
      <c r="AF150" s="68">
        <v>0</v>
      </c>
      <c r="AG150" s="68">
        <v>0</v>
      </c>
      <c r="AH150" s="68">
        <v>0</v>
      </c>
      <c r="AI150" s="68">
        <v>0</v>
      </c>
      <c r="AJ150" s="68">
        <v>0</v>
      </c>
      <c r="AK150" s="68">
        <v>0</v>
      </c>
      <c r="AL150" s="68">
        <v>0</v>
      </c>
      <c r="AM150" s="68">
        <v>0</v>
      </c>
      <c r="AN150" s="68">
        <v>0</v>
      </c>
      <c r="AO150" s="68">
        <v>0</v>
      </c>
      <c r="AP150" s="68">
        <v>0</v>
      </c>
      <c r="AQ150" s="68">
        <v>0</v>
      </c>
      <c r="AR150" s="68">
        <f t="shared" si="5"/>
        <v>2482</v>
      </c>
      <c r="AS150"/>
      <c r="AT150"/>
      <c r="AU150"/>
    </row>
    <row r="151" spans="1:47" s="88" customFormat="1" ht="26.25" x14ac:dyDescent="0.25">
      <c r="A151" s="41" t="s">
        <v>446</v>
      </c>
      <c r="B151" s="104" t="s">
        <v>420</v>
      </c>
      <c r="C151" s="104" t="s">
        <v>447</v>
      </c>
      <c r="D151" s="109">
        <v>50</v>
      </c>
      <c r="E151" s="103">
        <v>12</v>
      </c>
      <c r="F151" s="103">
        <v>2019</v>
      </c>
      <c r="G151" s="104" t="s">
        <v>232</v>
      </c>
      <c r="H151" s="68">
        <f t="shared" si="4"/>
        <v>12</v>
      </c>
      <c r="I151" s="68"/>
      <c r="J151" s="68"/>
      <c r="K151" s="68"/>
      <c r="L151" s="68"/>
      <c r="M151" s="68"/>
      <c r="N151" s="68">
        <v>12</v>
      </c>
      <c r="O151" s="68"/>
      <c r="P151" s="68"/>
      <c r="Q151" s="68"/>
      <c r="R151" s="68"/>
      <c r="S151" s="68"/>
      <c r="T151" s="68"/>
      <c r="U151" s="68"/>
      <c r="V151" s="68"/>
      <c r="W151" s="68"/>
      <c r="X151" s="92">
        <v>12</v>
      </c>
      <c r="Y151" s="92">
        <v>0</v>
      </c>
      <c r="Z151" s="93">
        <v>16368.749299200001</v>
      </c>
      <c r="AA151" s="92">
        <v>0</v>
      </c>
      <c r="AB151" s="68">
        <v>0</v>
      </c>
      <c r="AC151" s="68">
        <v>0</v>
      </c>
      <c r="AD151" s="68">
        <v>0</v>
      </c>
      <c r="AE151" s="68">
        <v>0</v>
      </c>
      <c r="AF151" s="68">
        <v>270</v>
      </c>
      <c r="AG151" s="68">
        <v>0</v>
      </c>
      <c r="AH151" s="68">
        <v>0</v>
      </c>
      <c r="AI151" s="68">
        <v>0</v>
      </c>
      <c r="AJ151" s="68">
        <v>0</v>
      </c>
      <c r="AK151" s="68">
        <v>0</v>
      </c>
      <c r="AL151" s="68">
        <v>0</v>
      </c>
      <c r="AM151" s="68">
        <v>0</v>
      </c>
      <c r="AN151" s="68">
        <v>0</v>
      </c>
      <c r="AO151" s="68">
        <v>0</v>
      </c>
      <c r="AP151" s="68">
        <v>270</v>
      </c>
      <c r="AQ151" s="68">
        <v>0</v>
      </c>
      <c r="AR151" s="68">
        <f t="shared" si="5"/>
        <v>270</v>
      </c>
      <c r="AS151"/>
      <c r="AT151"/>
      <c r="AU151"/>
    </row>
    <row r="152" spans="1:47" s="88" customFormat="1" ht="26.25" x14ac:dyDescent="0.25">
      <c r="A152" s="41" t="s">
        <v>448</v>
      </c>
      <c r="B152" s="104" t="s">
        <v>424</v>
      </c>
      <c r="C152" s="104" t="s">
        <v>449</v>
      </c>
      <c r="D152" s="109">
        <v>50</v>
      </c>
      <c r="E152" s="103">
        <v>60</v>
      </c>
      <c r="F152" s="103">
        <v>2021</v>
      </c>
      <c r="G152" s="104" t="s">
        <v>232</v>
      </c>
      <c r="H152" s="68">
        <f t="shared" si="4"/>
        <v>60</v>
      </c>
      <c r="I152" s="68"/>
      <c r="J152" s="68"/>
      <c r="K152" s="68"/>
      <c r="L152" s="68"/>
      <c r="M152" s="68"/>
      <c r="N152" s="68"/>
      <c r="O152" s="68"/>
      <c r="P152" s="68">
        <v>60</v>
      </c>
      <c r="Q152" s="68"/>
      <c r="R152" s="68"/>
      <c r="S152" s="68"/>
      <c r="T152" s="68"/>
      <c r="U152" s="68"/>
      <c r="V152" s="68"/>
      <c r="W152" s="68"/>
      <c r="X152" s="92">
        <v>60</v>
      </c>
      <c r="Y152" s="92">
        <v>0</v>
      </c>
      <c r="Z152" s="93">
        <v>16368.749299200001</v>
      </c>
      <c r="AA152" s="92">
        <v>0</v>
      </c>
      <c r="AB152" s="68">
        <v>0</v>
      </c>
      <c r="AC152" s="68">
        <v>0</v>
      </c>
      <c r="AD152" s="68">
        <v>0</v>
      </c>
      <c r="AE152" s="68">
        <v>0</v>
      </c>
      <c r="AF152" s="68">
        <v>0</v>
      </c>
      <c r="AG152" s="68">
        <v>0</v>
      </c>
      <c r="AH152" s="68">
        <v>1432</v>
      </c>
      <c r="AI152" s="68">
        <v>0</v>
      </c>
      <c r="AJ152" s="68">
        <v>0</v>
      </c>
      <c r="AK152" s="68">
        <v>0</v>
      </c>
      <c r="AL152" s="68">
        <v>0</v>
      </c>
      <c r="AM152" s="68">
        <v>0</v>
      </c>
      <c r="AN152" s="68">
        <v>0</v>
      </c>
      <c r="AO152" s="68">
        <v>0</v>
      </c>
      <c r="AP152" s="68">
        <v>1432</v>
      </c>
      <c r="AQ152" s="68">
        <v>0</v>
      </c>
      <c r="AR152" s="68">
        <f t="shared" si="5"/>
        <v>1432</v>
      </c>
      <c r="AS152"/>
      <c r="AT152"/>
      <c r="AU152"/>
    </row>
    <row r="153" spans="1:47" s="88" customFormat="1" ht="26.25" x14ac:dyDescent="0.25">
      <c r="A153" s="41" t="s">
        <v>450</v>
      </c>
      <c r="B153" s="104" t="s">
        <v>451</v>
      </c>
      <c r="C153" s="104" t="s">
        <v>452</v>
      </c>
      <c r="D153" s="109">
        <v>50</v>
      </c>
      <c r="E153" s="103">
        <v>79</v>
      </c>
      <c r="F153" s="103">
        <v>2024</v>
      </c>
      <c r="G153" s="104" t="s">
        <v>232</v>
      </c>
      <c r="H153" s="68">
        <f t="shared" si="4"/>
        <v>79</v>
      </c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>
        <v>79</v>
      </c>
      <c r="T153" s="68"/>
      <c r="U153" s="68"/>
      <c r="V153" s="68"/>
      <c r="W153" s="68"/>
      <c r="X153" s="92">
        <v>0</v>
      </c>
      <c r="Y153" s="92">
        <v>79</v>
      </c>
      <c r="Z153" s="93">
        <v>16368.749299200001</v>
      </c>
      <c r="AA153" s="92">
        <v>0</v>
      </c>
      <c r="AB153" s="68">
        <v>0</v>
      </c>
      <c r="AC153" s="68">
        <v>0</v>
      </c>
      <c r="AD153" s="68">
        <v>0</v>
      </c>
      <c r="AE153" s="68">
        <v>0</v>
      </c>
      <c r="AF153" s="68">
        <v>0</v>
      </c>
      <c r="AG153" s="68">
        <v>0</v>
      </c>
      <c r="AH153" s="68">
        <v>0</v>
      </c>
      <c r="AI153" s="68">
        <v>0</v>
      </c>
      <c r="AJ153" s="68">
        <v>0</v>
      </c>
      <c r="AK153" s="68">
        <v>2058</v>
      </c>
      <c r="AL153" s="68">
        <v>0</v>
      </c>
      <c r="AM153" s="68">
        <v>0</v>
      </c>
      <c r="AN153" s="68">
        <v>0</v>
      </c>
      <c r="AO153" s="68">
        <v>0</v>
      </c>
      <c r="AP153" s="68">
        <v>0</v>
      </c>
      <c r="AQ153" s="68">
        <v>2058</v>
      </c>
      <c r="AR153" s="68">
        <f t="shared" si="5"/>
        <v>2058</v>
      </c>
      <c r="AS153"/>
      <c r="AT153"/>
      <c r="AU153"/>
    </row>
    <row r="154" spans="1:47" s="88" customFormat="1" ht="26.25" x14ac:dyDescent="0.25">
      <c r="A154" s="41" t="s">
        <v>453</v>
      </c>
      <c r="B154" s="104" t="s">
        <v>405</v>
      </c>
      <c r="C154" s="104" t="s">
        <v>454</v>
      </c>
      <c r="D154" s="109">
        <v>50</v>
      </c>
      <c r="E154" s="103">
        <v>21</v>
      </c>
      <c r="F154" s="103">
        <v>2024</v>
      </c>
      <c r="G154" s="104" t="s">
        <v>232</v>
      </c>
      <c r="H154" s="68">
        <f t="shared" si="4"/>
        <v>21</v>
      </c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>
        <v>21</v>
      </c>
      <c r="T154" s="68"/>
      <c r="U154" s="68"/>
      <c r="V154" s="68"/>
      <c r="W154" s="68"/>
      <c r="X154" s="92">
        <v>0</v>
      </c>
      <c r="Y154" s="92">
        <v>21</v>
      </c>
      <c r="Z154" s="93">
        <v>16368.749299200001</v>
      </c>
      <c r="AA154" s="92">
        <v>0</v>
      </c>
      <c r="AB154" s="68">
        <v>0</v>
      </c>
      <c r="AC154" s="68">
        <v>0</v>
      </c>
      <c r="AD154" s="68">
        <v>0</v>
      </c>
      <c r="AE154" s="68">
        <v>0</v>
      </c>
      <c r="AF154" s="68">
        <v>0</v>
      </c>
      <c r="AG154" s="68">
        <v>0</v>
      </c>
      <c r="AH154" s="68">
        <v>0</v>
      </c>
      <c r="AI154" s="68">
        <v>0</v>
      </c>
      <c r="AJ154" s="68">
        <v>0</v>
      </c>
      <c r="AK154" s="68">
        <v>547</v>
      </c>
      <c r="AL154" s="68">
        <v>0</v>
      </c>
      <c r="AM154" s="68">
        <v>0</v>
      </c>
      <c r="AN154" s="68">
        <v>0</v>
      </c>
      <c r="AO154" s="68">
        <v>0</v>
      </c>
      <c r="AP154" s="68">
        <v>0</v>
      </c>
      <c r="AQ154" s="68">
        <v>547</v>
      </c>
      <c r="AR154" s="68">
        <f t="shared" si="5"/>
        <v>547</v>
      </c>
      <c r="AS154"/>
      <c r="AT154"/>
      <c r="AU154"/>
    </row>
    <row r="155" spans="1:47" s="88" customFormat="1" x14ac:dyDescent="0.25">
      <c r="A155" s="41" t="s">
        <v>455</v>
      </c>
      <c r="B155" s="104" t="s">
        <v>409</v>
      </c>
      <c r="C155" s="104"/>
      <c r="D155" s="109">
        <v>50</v>
      </c>
      <c r="E155" s="103">
        <v>148</v>
      </c>
      <c r="F155" s="103">
        <v>2024</v>
      </c>
      <c r="G155" s="104" t="s">
        <v>251</v>
      </c>
      <c r="H155" s="68">
        <f t="shared" si="4"/>
        <v>148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>
        <v>148</v>
      </c>
      <c r="T155" s="68"/>
      <c r="U155" s="68"/>
      <c r="V155" s="68"/>
      <c r="W155" s="68"/>
      <c r="X155" s="92">
        <v>0</v>
      </c>
      <c r="Y155" s="92">
        <v>148</v>
      </c>
      <c r="Z155" s="93">
        <v>5780.2930214400003</v>
      </c>
      <c r="AA155" s="92">
        <v>0</v>
      </c>
      <c r="AB155" s="68">
        <v>0</v>
      </c>
      <c r="AC155" s="68">
        <v>0</v>
      </c>
      <c r="AD155" s="68">
        <v>0</v>
      </c>
      <c r="AE155" s="68">
        <v>0</v>
      </c>
      <c r="AF155" s="68">
        <v>0</v>
      </c>
      <c r="AG155" s="68">
        <v>0</v>
      </c>
      <c r="AH155" s="68">
        <v>0</v>
      </c>
      <c r="AI155" s="68">
        <v>0</v>
      </c>
      <c r="AJ155" s="68">
        <v>0</v>
      </c>
      <c r="AK155" s="68">
        <v>1361</v>
      </c>
      <c r="AL155" s="68">
        <v>0</v>
      </c>
      <c r="AM155" s="68">
        <v>0</v>
      </c>
      <c r="AN155" s="68">
        <v>0</v>
      </c>
      <c r="AO155" s="68">
        <v>0</v>
      </c>
      <c r="AP155" s="68">
        <v>0</v>
      </c>
      <c r="AQ155" s="68">
        <v>1361</v>
      </c>
      <c r="AR155" s="68">
        <f t="shared" si="5"/>
        <v>1361</v>
      </c>
      <c r="AS155"/>
      <c r="AT155"/>
      <c r="AU155"/>
    </row>
    <row r="156" spans="1:47" s="88" customFormat="1" x14ac:dyDescent="0.25">
      <c r="A156" s="41" t="s">
        <v>456</v>
      </c>
      <c r="B156" s="104" t="s">
        <v>457</v>
      </c>
      <c r="C156" s="104"/>
      <c r="D156" s="109">
        <v>50</v>
      </c>
      <c r="E156" s="103">
        <v>7</v>
      </c>
      <c r="F156" s="103">
        <v>2024</v>
      </c>
      <c r="G156" s="104" t="s">
        <v>251</v>
      </c>
      <c r="H156" s="68">
        <f t="shared" si="4"/>
        <v>7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>
        <v>7</v>
      </c>
      <c r="T156" s="68"/>
      <c r="U156" s="68"/>
      <c r="V156" s="68"/>
      <c r="W156" s="68"/>
      <c r="X156" s="92">
        <v>0</v>
      </c>
      <c r="Y156" s="92">
        <v>7</v>
      </c>
      <c r="Z156" s="93">
        <v>5780.2930214400003</v>
      </c>
      <c r="AA156" s="92">
        <v>0</v>
      </c>
      <c r="AB156" s="68">
        <v>0</v>
      </c>
      <c r="AC156" s="68">
        <v>0</v>
      </c>
      <c r="AD156" s="68">
        <v>0</v>
      </c>
      <c r="AE156" s="68">
        <v>0</v>
      </c>
      <c r="AF156" s="68">
        <v>0</v>
      </c>
      <c r="AG156" s="68">
        <v>0</v>
      </c>
      <c r="AH156" s="68">
        <v>0</v>
      </c>
      <c r="AI156" s="68">
        <v>0</v>
      </c>
      <c r="AJ156" s="68">
        <v>0</v>
      </c>
      <c r="AK156" s="68">
        <v>64</v>
      </c>
      <c r="AL156" s="68">
        <v>0</v>
      </c>
      <c r="AM156" s="68">
        <v>0</v>
      </c>
      <c r="AN156" s="68">
        <v>0</v>
      </c>
      <c r="AO156" s="68">
        <v>0</v>
      </c>
      <c r="AP156" s="68">
        <v>0</v>
      </c>
      <c r="AQ156" s="68">
        <v>64</v>
      </c>
      <c r="AR156" s="68">
        <f t="shared" si="5"/>
        <v>64</v>
      </c>
      <c r="AS156"/>
      <c r="AT156"/>
      <c r="AU156"/>
    </row>
    <row r="157" spans="1:47" s="88" customFormat="1" ht="26.25" x14ac:dyDescent="0.25">
      <c r="A157" s="41" t="s">
        <v>458</v>
      </c>
      <c r="B157" s="104" t="s">
        <v>459</v>
      </c>
      <c r="C157" s="104"/>
      <c r="D157" s="109">
        <v>50</v>
      </c>
      <c r="E157" s="103">
        <v>53</v>
      </c>
      <c r="F157" s="103">
        <v>2024</v>
      </c>
      <c r="G157" s="104" t="s">
        <v>232</v>
      </c>
      <c r="H157" s="68">
        <f t="shared" si="4"/>
        <v>53</v>
      </c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>
        <v>53</v>
      </c>
      <c r="T157" s="68"/>
      <c r="U157" s="68"/>
      <c r="V157" s="68"/>
      <c r="W157" s="68"/>
      <c r="X157" s="92">
        <v>0</v>
      </c>
      <c r="Y157" s="92">
        <v>53</v>
      </c>
      <c r="Z157" s="93">
        <v>16368.749299200001</v>
      </c>
      <c r="AA157" s="92">
        <v>0</v>
      </c>
      <c r="AB157" s="68">
        <v>0</v>
      </c>
      <c r="AC157" s="68">
        <v>0</v>
      </c>
      <c r="AD157" s="68">
        <v>0</v>
      </c>
      <c r="AE157" s="68">
        <v>0</v>
      </c>
      <c r="AF157" s="68">
        <v>0</v>
      </c>
      <c r="AG157" s="68">
        <v>0</v>
      </c>
      <c r="AH157" s="68">
        <v>0</v>
      </c>
      <c r="AI157" s="68">
        <v>0</v>
      </c>
      <c r="AJ157" s="68">
        <v>0</v>
      </c>
      <c r="AK157" s="68">
        <v>1380</v>
      </c>
      <c r="AL157" s="68">
        <v>0</v>
      </c>
      <c r="AM157" s="68">
        <v>0</v>
      </c>
      <c r="AN157" s="68">
        <v>0</v>
      </c>
      <c r="AO157" s="68">
        <v>0</v>
      </c>
      <c r="AP157" s="68">
        <v>0</v>
      </c>
      <c r="AQ157" s="68">
        <v>1380</v>
      </c>
      <c r="AR157" s="68">
        <f t="shared" si="5"/>
        <v>1380</v>
      </c>
      <c r="AS157"/>
      <c r="AT157"/>
      <c r="AU157"/>
    </row>
    <row r="158" spans="1:47" s="88" customFormat="1" x14ac:dyDescent="0.25">
      <c r="A158" s="41" t="s">
        <v>460</v>
      </c>
      <c r="B158" s="104" t="s">
        <v>461</v>
      </c>
      <c r="C158" s="104" t="s">
        <v>462</v>
      </c>
      <c r="D158" s="109">
        <v>50</v>
      </c>
      <c r="E158" s="103">
        <v>8</v>
      </c>
      <c r="F158" s="103">
        <v>2027</v>
      </c>
      <c r="G158" s="104" t="s">
        <v>251</v>
      </c>
      <c r="H158" s="68">
        <f t="shared" si="4"/>
        <v>8</v>
      </c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>
        <v>8</v>
      </c>
      <c r="W158" s="68"/>
      <c r="X158" s="92">
        <v>0</v>
      </c>
      <c r="Y158" s="92">
        <v>8</v>
      </c>
      <c r="Z158" s="93">
        <v>5780.2930214400003</v>
      </c>
      <c r="AA158" s="92">
        <v>0</v>
      </c>
      <c r="AB158" s="68">
        <v>0</v>
      </c>
      <c r="AC158" s="68">
        <v>0</v>
      </c>
      <c r="AD158" s="68">
        <v>0</v>
      </c>
      <c r="AE158" s="68">
        <v>0</v>
      </c>
      <c r="AF158" s="68">
        <v>0</v>
      </c>
      <c r="AG158" s="68">
        <v>0</v>
      </c>
      <c r="AH158" s="68">
        <v>0</v>
      </c>
      <c r="AI158" s="68">
        <v>0</v>
      </c>
      <c r="AJ158" s="68">
        <v>0</v>
      </c>
      <c r="AK158" s="68">
        <v>0</v>
      </c>
      <c r="AL158" s="68">
        <v>0</v>
      </c>
      <c r="AM158" s="68">
        <v>0</v>
      </c>
      <c r="AN158" s="68">
        <v>79</v>
      </c>
      <c r="AO158" s="68">
        <v>0</v>
      </c>
      <c r="AP158" s="68">
        <v>0</v>
      </c>
      <c r="AQ158" s="68">
        <v>79</v>
      </c>
      <c r="AR158" s="68">
        <f t="shared" si="5"/>
        <v>79</v>
      </c>
      <c r="AS158"/>
      <c r="AT158"/>
      <c r="AU158"/>
    </row>
    <row r="159" spans="1:47" s="88" customFormat="1" ht="26.25" x14ac:dyDescent="0.25">
      <c r="A159" s="41" t="s">
        <v>463</v>
      </c>
      <c r="B159" s="104" t="s">
        <v>464</v>
      </c>
      <c r="C159" s="104" t="s">
        <v>465</v>
      </c>
      <c r="D159" s="109">
        <v>50</v>
      </c>
      <c r="E159" s="103">
        <v>9</v>
      </c>
      <c r="F159" s="103">
        <v>2027</v>
      </c>
      <c r="G159" s="104" t="s">
        <v>232</v>
      </c>
      <c r="H159" s="68">
        <f t="shared" si="4"/>
        <v>9</v>
      </c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>
        <v>9</v>
      </c>
      <c r="W159" s="68"/>
      <c r="X159" s="92">
        <v>0</v>
      </c>
      <c r="Y159" s="92">
        <v>9</v>
      </c>
      <c r="Z159" s="93">
        <v>16368.749299200001</v>
      </c>
      <c r="AA159" s="92">
        <v>0</v>
      </c>
      <c r="AB159" s="68">
        <v>0</v>
      </c>
      <c r="AC159" s="68">
        <v>0</v>
      </c>
      <c r="AD159" s="68">
        <v>0</v>
      </c>
      <c r="AE159" s="68">
        <v>0</v>
      </c>
      <c r="AF159" s="68">
        <v>0</v>
      </c>
      <c r="AG159" s="68">
        <v>0</v>
      </c>
      <c r="AH159" s="68">
        <v>0</v>
      </c>
      <c r="AI159" s="68">
        <v>0</v>
      </c>
      <c r="AJ159" s="68">
        <v>0</v>
      </c>
      <c r="AK159" s="68">
        <v>0</v>
      </c>
      <c r="AL159" s="68">
        <v>0</v>
      </c>
      <c r="AM159" s="68">
        <v>0</v>
      </c>
      <c r="AN159" s="68">
        <v>250</v>
      </c>
      <c r="AO159" s="68">
        <v>0</v>
      </c>
      <c r="AP159" s="68">
        <v>0</v>
      </c>
      <c r="AQ159" s="68">
        <v>250</v>
      </c>
      <c r="AR159" s="68">
        <f t="shared" si="5"/>
        <v>250</v>
      </c>
      <c r="AS159"/>
      <c r="AT159"/>
      <c r="AU159"/>
    </row>
    <row r="160" spans="1:47" s="88" customFormat="1" x14ac:dyDescent="0.25">
      <c r="A160" s="41" t="s">
        <v>466</v>
      </c>
      <c r="B160" s="104" t="s">
        <v>467</v>
      </c>
      <c r="C160" s="104"/>
      <c r="D160" s="109">
        <v>50</v>
      </c>
      <c r="E160" s="103">
        <v>13</v>
      </c>
      <c r="F160" s="103">
        <v>2027</v>
      </c>
      <c r="G160" s="104" t="s">
        <v>251</v>
      </c>
      <c r="H160" s="68">
        <f t="shared" si="4"/>
        <v>13</v>
      </c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>
        <v>13</v>
      </c>
      <c r="W160" s="68"/>
      <c r="X160" s="92">
        <v>0</v>
      </c>
      <c r="Y160" s="92">
        <v>13</v>
      </c>
      <c r="Z160" s="93">
        <v>5780.2930214400003</v>
      </c>
      <c r="AA160" s="92">
        <v>0</v>
      </c>
      <c r="AB160" s="68">
        <v>0</v>
      </c>
      <c r="AC160" s="68">
        <v>0</v>
      </c>
      <c r="AD160" s="68">
        <v>0</v>
      </c>
      <c r="AE160" s="68">
        <v>0</v>
      </c>
      <c r="AF160" s="68">
        <v>0</v>
      </c>
      <c r="AG160" s="68">
        <v>0</v>
      </c>
      <c r="AH160" s="68">
        <v>0</v>
      </c>
      <c r="AI160" s="68">
        <v>0</v>
      </c>
      <c r="AJ160" s="68">
        <v>0</v>
      </c>
      <c r="AK160" s="68">
        <v>0</v>
      </c>
      <c r="AL160" s="68">
        <v>0</v>
      </c>
      <c r="AM160" s="68">
        <v>0</v>
      </c>
      <c r="AN160" s="68">
        <v>128</v>
      </c>
      <c r="AO160" s="68">
        <v>0</v>
      </c>
      <c r="AP160" s="68">
        <v>0</v>
      </c>
      <c r="AQ160" s="68">
        <v>128</v>
      </c>
      <c r="AR160" s="68">
        <f t="shared" si="5"/>
        <v>128</v>
      </c>
      <c r="AS160"/>
      <c r="AT160"/>
      <c r="AU160"/>
    </row>
    <row r="161" spans="1:47" s="88" customFormat="1" x14ac:dyDescent="0.25">
      <c r="A161" s="41" t="s">
        <v>468</v>
      </c>
      <c r="B161" s="104" t="s">
        <v>469</v>
      </c>
      <c r="C161" s="104"/>
      <c r="D161" s="109">
        <v>50</v>
      </c>
      <c r="E161" s="103">
        <v>75</v>
      </c>
      <c r="F161" s="103">
        <v>2027</v>
      </c>
      <c r="G161" s="104" t="s">
        <v>251</v>
      </c>
      <c r="H161" s="68">
        <f t="shared" si="4"/>
        <v>75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>
        <v>75</v>
      </c>
      <c r="W161" s="68"/>
      <c r="X161" s="92">
        <v>0</v>
      </c>
      <c r="Y161" s="92">
        <v>75</v>
      </c>
      <c r="Z161" s="93">
        <v>5780.2930214400003</v>
      </c>
      <c r="AA161" s="92">
        <v>0</v>
      </c>
      <c r="AB161" s="68">
        <v>0</v>
      </c>
      <c r="AC161" s="68">
        <v>0</v>
      </c>
      <c r="AD161" s="68">
        <v>0</v>
      </c>
      <c r="AE161" s="68">
        <v>0</v>
      </c>
      <c r="AF161" s="68">
        <v>0</v>
      </c>
      <c r="AG161" s="68">
        <v>0</v>
      </c>
      <c r="AH161" s="68">
        <v>0</v>
      </c>
      <c r="AI161" s="68">
        <v>0</v>
      </c>
      <c r="AJ161" s="68">
        <v>0</v>
      </c>
      <c r="AK161" s="68">
        <v>0</v>
      </c>
      <c r="AL161" s="68">
        <v>0</v>
      </c>
      <c r="AM161" s="68">
        <v>0</v>
      </c>
      <c r="AN161" s="68">
        <v>737</v>
      </c>
      <c r="AO161" s="68">
        <v>0</v>
      </c>
      <c r="AP161" s="68">
        <v>0</v>
      </c>
      <c r="AQ161" s="68">
        <v>737</v>
      </c>
      <c r="AR161" s="68">
        <f t="shared" si="5"/>
        <v>737</v>
      </c>
      <c r="AS161"/>
      <c r="AT161"/>
      <c r="AU161"/>
    </row>
    <row r="162" spans="1:47" s="88" customFormat="1" x14ac:dyDescent="0.25">
      <c r="A162" s="41" t="s">
        <v>470</v>
      </c>
      <c r="B162" s="104" t="s">
        <v>471</v>
      </c>
      <c r="C162" s="104"/>
      <c r="D162" s="109">
        <v>50</v>
      </c>
      <c r="E162" s="103">
        <v>10</v>
      </c>
      <c r="F162" s="103">
        <v>2027</v>
      </c>
      <c r="G162" s="104" t="s">
        <v>251</v>
      </c>
      <c r="H162" s="68">
        <f t="shared" si="4"/>
        <v>10</v>
      </c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>
        <v>10</v>
      </c>
      <c r="W162" s="68"/>
      <c r="X162" s="92">
        <v>0</v>
      </c>
      <c r="Y162" s="92">
        <v>10</v>
      </c>
      <c r="Z162" s="93">
        <v>5780.2930214400003</v>
      </c>
      <c r="AA162" s="92">
        <v>0</v>
      </c>
      <c r="AB162" s="68">
        <v>0</v>
      </c>
      <c r="AC162" s="68">
        <v>0</v>
      </c>
      <c r="AD162" s="68">
        <v>0</v>
      </c>
      <c r="AE162" s="68">
        <v>0</v>
      </c>
      <c r="AF162" s="68">
        <v>0</v>
      </c>
      <c r="AG162" s="68">
        <v>0</v>
      </c>
      <c r="AH162" s="68">
        <v>0</v>
      </c>
      <c r="AI162" s="68">
        <v>0</v>
      </c>
      <c r="AJ162" s="68">
        <v>0</v>
      </c>
      <c r="AK162" s="68">
        <v>0</v>
      </c>
      <c r="AL162" s="68">
        <v>0</v>
      </c>
      <c r="AM162" s="68">
        <v>0</v>
      </c>
      <c r="AN162" s="68">
        <v>98</v>
      </c>
      <c r="AO162" s="68">
        <v>0</v>
      </c>
      <c r="AP162" s="68">
        <v>0</v>
      </c>
      <c r="AQ162" s="68">
        <v>98</v>
      </c>
      <c r="AR162" s="68">
        <f t="shared" si="5"/>
        <v>98</v>
      </c>
      <c r="AS162"/>
      <c r="AT162"/>
      <c r="AU162"/>
    </row>
    <row r="163" spans="1:47" s="88" customFormat="1" ht="26.25" x14ac:dyDescent="0.25">
      <c r="A163" s="41" t="s">
        <v>472</v>
      </c>
      <c r="B163" s="105" t="s">
        <v>473</v>
      </c>
      <c r="C163" s="105"/>
      <c r="D163" s="100">
        <v>50</v>
      </c>
      <c r="E163" s="100">
        <v>5</v>
      </c>
      <c r="F163" s="109">
        <v>2024</v>
      </c>
      <c r="G163" s="105" t="s">
        <v>232</v>
      </c>
      <c r="H163" s="68">
        <f t="shared" si="4"/>
        <v>5</v>
      </c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>
        <v>5</v>
      </c>
      <c r="T163" s="68"/>
      <c r="U163" s="68"/>
      <c r="V163" s="68"/>
      <c r="W163" s="68"/>
      <c r="X163" s="92">
        <v>0</v>
      </c>
      <c r="Y163" s="92">
        <v>5</v>
      </c>
      <c r="Z163" s="93">
        <v>16368.749299200001</v>
      </c>
      <c r="AA163" s="92">
        <v>0</v>
      </c>
      <c r="AB163" s="68">
        <v>0</v>
      </c>
      <c r="AC163" s="68">
        <v>0</v>
      </c>
      <c r="AD163" s="68">
        <v>0</v>
      </c>
      <c r="AE163" s="68">
        <v>0</v>
      </c>
      <c r="AF163" s="68">
        <v>0</v>
      </c>
      <c r="AG163" s="68">
        <v>0</v>
      </c>
      <c r="AH163" s="68">
        <v>0</v>
      </c>
      <c r="AI163" s="68">
        <v>0</v>
      </c>
      <c r="AJ163" s="68">
        <v>0</v>
      </c>
      <c r="AK163" s="68">
        <v>130</v>
      </c>
      <c r="AL163" s="68">
        <v>0</v>
      </c>
      <c r="AM163" s="68">
        <v>0</v>
      </c>
      <c r="AN163" s="68">
        <v>0</v>
      </c>
      <c r="AO163" s="68">
        <v>0</v>
      </c>
      <c r="AP163" s="68">
        <v>0</v>
      </c>
      <c r="AQ163" s="68">
        <v>130</v>
      </c>
      <c r="AR163" s="68">
        <f t="shared" si="5"/>
        <v>130</v>
      </c>
      <c r="AS163"/>
      <c r="AT163"/>
      <c r="AU163"/>
    </row>
    <row r="164" spans="1:47" s="88" customFormat="1" ht="26.25" x14ac:dyDescent="0.25">
      <c r="A164" s="41" t="s">
        <v>474</v>
      </c>
      <c r="B164" s="105" t="s">
        <v>475</v>
      </c>
      <c r="C164" s="105"/>
      <c r="D164" s="100">
        <v>50</v>
      </c>
      <c r="E164" s="100">
        <v>14</v>
      </c>
      <c r="F164" s="109">
        <v>2027</v>
      </c>
      <c r="G164" s="105" t="s">
        <v>232</v>
      </c>
      <c r="H164" s="68">
        <f t="shared" si="4"/>
        <v>14</v>
      </c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>
        <v>14</v>
      </c>
      <c r="W164" s="68"/>
      <c r="X164" s="92">
        <v>0</v>
      </c>
      <c r="Y164" s="92">
        <v>14</v>
      </c>
      <c r="Z164" s="93">
        <v>16368.749299200001</v>
      </c>
      <c r="AA164" s="92">
        <v>0</v>
      </c>
      <c r="AB164" s="68">
        <v>0</v>
      </c>
      <c r="AC164" s="68">
        <v>0</v>
      </c>
      <c r="AD164" s="68">
        <v>0</v>
      </c>
      <c r="AE164" s="68">
        <v>0</v>
      </c>
      <c r="AF164" s="68">
        <v>0</v>
      </c>
      <c r="AG164" s="68">
        <v>0</v>
      </c>
      <c r="AH164" s="68">
        <v>0</v>
      </c>
      <c r="AI164" s="68">
        <v>0</v>
      </c>
      <c r="AJ164" s="68">
        <v>0</v>
      </c>
      <c r="AK164" s="68">
        <v>0</v>
      </c>
      <c r="AL164" s="68">
        <v>0</v>
      </c>
      <c r="AM164" s="68">
        <v>0</v>
      </c>
      <c r="AN164" s="68">
        <v>390</v>
      </c>
      <c r="AO164" s="68">
        <v>0</v>
      </c>
      <c r="AP164" s="68">
        <v>0</v>
      </c>
      <c r="AQ164" s="68">
        <v>390</v>
      </c>
      <c r="AR164" s="68">
        <f t="shared" si="5"/>
        <v>390</v>
      </c>
      <c r="AS164"/>
      <c r="AT164"/>
      <c r="AU164"/>
    </row>
    <row r="165" spans="1:47" s="88" customFormat="1" ht="26.25" x14ac:dyDescent="0.25">
      <c r="A165" s="41" t="s">
        <v>476</v>
      </c>
      <c r="B165" s="104" t="s">
        <v>477</v>
      </c>
      <c r="C165" s="104" t="s">
        <v>477</v>
      </c>
      <c r="D165" s="109">
        <v>32</v>
      </c>
      <c r="E165" s="103">
        <v>2</v>
      </c>
      <c r="F165" s="103">
        <v>2014</v>
      </c>
      <c r="G165" s="104" t="s">
        <v>251</v>
      </c>
      <c r="H165" s="68">
        <f t="shared" si="4"/>
        <v>2</v>
      </c>
      <c r="I165" s="68">
        <v>2</v>
      </c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92">
        <v>0</v>
      </c>
      <c r="Y165" s="92">
        <v>0</v>
      </c>
      <c r="Z165" s="93">
        <v>5780.2930214400003</v>
      </c>
      <c r="AA165" s="92">
        <v>12</v>
      </c>
      <c r="AB165" s="68">
        <v>0</v>
      </c>
      <c r="AC165" s="68">
        <v>0</v>
      </c>
      <c r="AD165" s="68">
        <v>0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J165" s="68">
        <v>0</v>
      </c>
      <c r="AK165" s="68">
        <v>0</v>
      </c>
      <c r="AL165" s="68">
        <v>0</v>
      </c>
      <c r="AM165" s="68">
        <v>0</v>
      </c>
      <c r="AN165" s="68">
        <v>0</v>
      </c>
      <c r="AO165" s="68">
        <v>0</v>
      </c>
      <c r="AP165" s="68">
        <v>0</v>
      </c>
      <c r="AQ165" s="68">
        <v>0</v>
      </c>
      <c r="AR165" s="68">
        <f t="shared" si="5"/>
        <v>0</v>
      </c>
      <c r="AS165"/>
      <c r="AT165"/>
      <c r="AU165"/>
    </row>
    <row r="166" spans="1:47" s="88" customFormat="1" ht="26.25" x14ac:dyDescent="0.25">
      <c r="A166" s="41" t="s">
        <v>478</v>
      </c>
      <c r="B166" s="104" t="s">
        <v>477</v>
      </c>
      <c r="C166" s="104" t="s">
        <v>479</v>
      </c>
      <c r="D166" s="109">
        <v>32</v>
      </c>
      <c r="E166" s="103">
        <v>2</v>
      </c>
      <c r="F166" s="103">
        <v>2014</v>
      </c>
      <c r="G166" s="104" t="s">
        <v>251</v>
      </c>
      <c r="H166" s="68">
        <f t="shared" si="4"/>
        <v>2</v>
      </c>
      <c r="I166" s="68">
        <v>2</v>
      </c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92">
        <v>0</v>
      </c>
      <c r="Y166" s="92">
        <v>0</v>
      </c>
      <c r="Z166" s="93">
        <v>5780.2930214400003</v>
      </c>
      <c r="AA166" s="92">
        <v>12</v>
      </c>
      <c r="AB166" s="68">
        <v>0</v>
      </c>
      <c r="AC166" s="68">
        <v>0</v>
      </c>
      <c r="AD166" s="68">
        <v>0</v>
      </c>
      <c r="AE166" s="68">
        <v>0</v>
      </c>
      <c r="AF166" s="68">
        <v>0</v>
      </c>
      <c r="AG166" s="68">
        <v>0</v>
      </c>
      <c r="AH166" s="68">
        <v>0</v>
      </c>
      <c r="AI166" s="68">
        <v>0</v>
      </c>
      <c r="AJ166" s="68">
        <v>0</v>
      </c>
      <c r="AK166" s="68">
        <v>0</v>
      </c>
      <c r="AL166" s="68">
        <v>0</v>
      </c>
      <c r="AM166" s="68">
        <v>0</v>
      </c>
      <c r="AN166" s="68">
        <v>0</v>
      </c>
      <c r="AO166" s="68">
        <v>0</v>
      </c>
      <c r="AP166" s="68">
        <v>0</v>
      </c>
      <c r="AQ166" s="68">
        <v>0</v>
      </c>
      <c r="AR166" s="68">
        <f t="shared" si="5"/>
        <v>0</v>
      </c>
      <c r="AS166"/>
      <c r="AT166"/>
      <c r="AU166"/>
    </row>
    <row r="167" spans="1:47" s="66" customFormat="1" x14ac:dyDescent="0.25">
      <c r="A167" s="31" t="s">
        <v>210</v>
      </c>
      <c r="B167" s="239" t="s">
        <v>165</v>
      </c>
      <c r="C167" s="240"/>
      <c r="D167" s="240"/>
      <c r="E167" s="240"/>
      <c r="F167" s="240"/>
      <c r="G167" s="241"/>
      <c r="H167" s="65">
        <f t="shared" si="4"/>
        <v>16</v>
      </c>
      <c r="I167" s="65">
        <v>8</v>
      </c>
      <c r="J167" s="65">
        <v>0</v>
      </c>
      <c r="K167" s="65">
        <v>8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65">
        <v>0</v>
      </c>
      <c r="R167" s="65">
        <v>0</v>
      </c>
      <c r="S167" s="65">
        <v>0</v>
      </c>
      <c r="T167" s="65">
        <v>0</v>
      </c>
      <c r="U167" s="65">
        <v>0</v>
      </c>
      <c r="V167" s="65">
        <v>0</v>
      </c>
      <c r="W167" s="65">
        <v>0</v>
      </c>
      <c r="X167" s="97">
        <v>0</v>
      </c>
      <c r="Y167" s="97">
        <v>0</v>
      </c>
      <c r="Z167" s="97"/>
      <c r="AA167" s="97">
        <v>46</v>
      </c>
      <c r="AB167" s="97">
        <v>0</v>
      </c>
      <c r="AC167" s="97">
        <v>55</v>
      </c>
      <c r="AD167" s="97">
        <v>0</v>
      </c>
      <c r="AE167" s="97">
        <v>0</v>
      </c>
      <c r="AF167" s="97">
        <v>0</v>
      </c>
      <c r="AG167" s="97">
        <v>0</v>
      </c>
      <c r="AH167" s="97">
        <v>0</v>
      </c>
      <c r="AI167" s="97">
        <v>0</v>
      </c>
      <c r="AJ167" s="97">
        <v>0</v>
      </c>
      <c r="AK167" s="97">
        <v>0</v>
      </c>
      <c r="AL167" s="97">
        <v>0</v>
      </c>
      <c r="AM167" s="97">
        <v>0</v>
      </c>
      <c r="AN167" s="97">
        <v>0</v>
      </c>
      <c r="AO167" s="97">
        <v>0</v>
      </c>
      <c r="AP167" s="97">
        <v>0</v>
      </c>
      <c r="AQ167" s="97">
        <v>0</v>
      </c>
      <c r="AR167" s="97">
        <f t="shared" si="5"/>
        <v>55</v>
      </c>
      <c r="AS167"/>
      <c r="AT167"/>
      <c r="AU167"/>
    </row>
    <row r="168" spans="1:47" s="60" customFormat="1" ht="25.5" x14ac:dyDescent="0.25">
      <c r="A168" s="41" t="s">
        <v>32</v>
      </c>
      <c r="B168" s="111" t="s">
        <v>480</v>
      </c>
      <c r="C168" s="111" t="s">
        <v>481</v>
      </c>
      <c r="D168" s="93">
        <v>70</v>
      </c>
      <c r="E168" s="112">
        <v>8</v>
      </c>
      <c r="F168" s="112">
        <v>2014</v>
      </c>
      <c r="G168" s="111" t="s">
        <v>251</v>
      </c>
      <c r="H168" s="68">
        <f t="shared" si="4"/>
        <v>8</v>
      </c>
      <c r="I168" s="68">
        <v>8</v>
      </c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92">
        <v>0</v>
      </c>
      <c r="Y168" s="92">
        <v>0</v>
      </c>
      <c r="Z168" s="93">
        <v>5780.2930214400003</v>
      </c>
      <c r="AA168" s="92">
        <v>46</v>
      </c>
      <c r="AB168" s="68">
        <v>0</v>
      </c>
      <c r="AC168" s="68">
        <v>0</v>
      </c>
      <c r="AD168" s="68">
        <v>0</v>
      </c>
      <c r="AE168" s="68">
        <v>0</v>
      </c>
      <c r="AF168" s="68">
        <v>0</v>
      </c>
      <c r="AG168" s="68">
        <v>0</v>
      </c>
      <c r="AH168" s="68">
        <v>0</v>
      </c>
      <c r="AI168" s="68">
        <v>0</v>
      </c>
      <c r="AJ168" s="68">
        <v>0</v>
      </c>
      <c r="AK168" s="68">
        <v>0</v>
      </c>
      <c r="AL168" s="68">
        <v>0</v>
      </c>
      <c r="AM168" s="68">
        <v>0</v>
      </c>
      <c r="AN168" s="68">
        <v>0</v>
      </c>
      <c r="AO168" s="68">
        <v>0</v>
      </c>
      <c r="AP168" s="68">
        <v>0</v>
      </c>
      <c r="AQ168" s="68">
        <v>0</v>
      </c>
      <c r="AR168" s="68">
        <f t="shared" si="5"/>
        <v>0</v>
      </c>
      <c r="AS168"/>
      <c r="AT168"/>
      <c r="AU168"/>
    </row>
    <row r="169" spans="1:47" s="60" customFormat="1" ht="25.5" x14ac:dyDescent="0.25">
      <c r="A169" s="41" t="s">
        <v>43</v>
      </c>
      <c r="B169" s="111" t="s">
        <v>482</v>
      </c>
      <c r="C169" s="111" t="s">
        <v>483</v>
      </c>
      <c r="D169" s="93">
        <v>70</v>
      </c>
      <c r="E169" s="112">
        <v>8</v>
      </c>
      <c r="F169" s="112">
        <v>2016</v>
      </c>
      <c r="G169" s="111" t="s">
        <v>251</v>
      </c>
      <c r="H169" s="68">
        <f t="shared" si="4"/>
        <v>8</v>
      </c>
      <c r="I169" s="68"/>
      <c r="J169" s="68"/>
      <c r="K169" s="68">
        <v>8</v>
      </c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92">
        <v>0</v>
      </c>
      <c r="Y169" s="92">
        <v>0</v>
      </c>
      <c r="Z169" s="93">
        <v>5780.2930214400003</v>
      </c>
      <c r="AA169" s="92">
        <v>0</v>
      </c>
      <c r="AB169" s="68">
        <v>0</v>
      </c>
      <c r="AC169" s="68">
        <v>55</v>
      </c>
      <c r="AD169" s="68">
        <v>0</v>
      </c>
      <c r="AE169" s="68">
        <v>0</v>
      </c>
      <c r="AF169" s="68">
        <v>0</v>
      </c>
      <c r="AG169" s="68">
        <v>0</v>
      </c>
      <c r="AH169" s="68">
        <v>0</v>
      </c>
      <c r="AI169" s="68">
        <v>0</v>
      </c>
      <c r="AJ169" s="68">
        <v>0</v>
      </c>
      <c r="AK169" s="68">
        <v>0</v>
      </c>
      <c r="AL169" s="68">
        <v>0</v>
      </c>
      <c r="AM169" s="68">
        <v>0</v>
      </c>
      <c r="AN169" s="68">
        <v>0</v>
      </c>
      <c r="AO169" s="68">
        <v>0</v>
      </c>
      <c r="AP169" s="68">
        <v>0</v>
      </c>
      <c r="AQ169" s="68">
        <v>0</v>
      </c>
      <c r="AR169" s="68">
        <f t="shared" si="5"/>
        <v>55</v>
      </c>
      <c r="AS169"/>
      <c r="AT169"/>
      <c r="AU169"/>
    </row>
    <row r="170" spans="1:47" s="83" customFormat="1" x14ac:dyDescent="0.25">
      <c r="A170" s="31" t="s">
        <v>484</v>
      </c>
      <c r="B170" s="239" t="s">
        <v>166</v>
      </c>
      <c r="C170" s="240"/>
      <c r="D170" s="240"/>
      <c r="E170" s="240"/>
      <c r="F170" s="240"/>
      <c r="G170" s="241"/>
      <c r="H170" s="65">
        <f t="shared" si="4"/>
        <v>203</v>
      </c>
      <c r="I170" s="65">
        <v>67</v>
      </c>
      <c r="J170" s="65">
        <v>0</v>
      </c>
      <c r="K170" s="65">
        <v>136</v>
      </c>
      <c r="L170" s="65">
        <v>0</v>
      </c>
      <c r="M170" s="65">
        <v>0</v>
      </c>
      <c r="N170" s="65">
        <v>0</v>
      </c>
      <c r="O170" s="65">
        <v>0</v>
      </c>
      <c r="P170" s="65">
        <v>0</v>
      </c>
      <c r="Q170" s="65">
        <v>0</v>
      </c>
      <c r="R170" s="65">
        <v>0</v>
      </c>
      <c r="S170" s="65">
        <v>0</v>
      </c>
      <c r="T170" s="65">
        <v>0</v>
      </c>
      <c r="U170" s="65">
        <v>0</v>
      </c>
      <c r="V170" s="65">
        <v>0</v>
      </c>
      <c r="W170" s="65">
        <v>0</v>
      </c>
      <c r="X170" s="97">
        <v>0</v>
      </c>
      <c r="Y170" s="97">
        <v>0</v>
      </c>
      <c r="Z170" s="97"/>
      <c r="AA170" s="97">
        <v>1097</v>
      </c>
      <c r="AB170" s="97">
        <v>0</v>
      </c>
      <c r="AC170" s="97">
        <v>2923</v>
      </c>
      <c r="AD170" s="97">
        <v>0</v>
      </c>
      <c r="AE170" s="97">
        <v>0</v>
      </c>
      <c r="AF170" s="97">
        <v>0</v>
      </c>
      <c r="AG170" s="97">
        <v>0</v>
      </c>
      <c r="AH170" s="97">
        <v>0</v>
      </c>
      <c r="AI170" s="97">
        <v>0</v>
      </c>
      <c r="AJ170" s="97">
        <v>0</v>
      </c>
      <c r="AK170" s="97">
        <v>0</v>
      </c>
      <c r="AL170" s="97">
        <v>0</v>
      </c>
      <c r="AM170" s="97">
        <v>0</v>
      </c>
      <c r="AN170" s="97">
        <v>0</v>
      </c>
      <c r="AO170" s="97">
        <v>0</v>
      </c>
      <c r="AP170" s="97">
        <v>0</v>
      </c>
      <c r="AQ170" s="97">
        <v>0</v>
      </c>
      <c r="AR170" s="97">
        <f t="shared" si="5"/>
        <v>2923</v>
      </c>
      <c r="AS170"/>
      <c r="AT170"/>
      <c r="AU170"/>
    </row>
    <row r="171" spans="1:47" s="88" customFormat="1" ht="26.25" x14ac:dyDescent="0.25">
      <c r="A171" s="41" t="s">
        <v>32</v>
      </c>
      <c r="B171" s="104" t="s">
        <v>485</v>
      </c>
      <c r="C171" s="104" t="s">
        <v>486</v>
      </c>
      <c r="D171" s="109">
        <v>125</v>
      </c>
      <c r="E171" s="103">
        <v>120</v>
      </c>
      <c r="F171" s="103">
        <v>2016</v>
      </c>
      <c r="G171" s="104" t="s">
        <v>232</v>
      </c>
      <c r="H171" s="68">
        <f t="shared" si="4"/>
        <v>120</v>
      </c>
      <c r="I171" s="68"/>
      <c r="J171" s="68"/>
      <c r="K171" s="68">
        <v>120</v>
      </c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92">
        <v>0</v>
      </c>
      <c r="Y171" s="92">
        <v>0</v>
      </c>
      <c r="Z171" s="93">
        <v>18142.06749696</v>
      </c>
      <c r="AA171" s="92">
        <v>0</v>
      </c>
      <c r="AB171" s="68">
        <v>0</v>
      </c>
      <c r="AC171" s="68">
        <v>2579</v>
      </c>
      <c r="AD171" s="68">
        <v>0</v>
      </c>
      <c r="AE171" s="68">
        <v>0</v>
      </c>
      <c r="AF171" s="68">
        <v>0</v>
      </c>
      <c r="AG171" s="68">
        <v>0</v>
      </c>
      <c r="AH171" s="68">
        <v>0</v>
      </c>
      <c r="AI171" s="68">
        <v>0</v>
      </c>
      <c r="AJ171" s="68">
        <v>0</v>
      </c>
      <c r="AK171" s="68">
        <v>0</v>
      </c>
      <c r="AL171" s="68">
        <v>0</v>
      </c>
      <c r="AM171" s="68">
        <v>0</v>
      </c>
      <c r="AN171" s="68">
        <v>0</v>
      </c>
      <c r="AO171" s="68">
        <v>0</v>
      </c>
      <c r="AP171" s="68">
        <v>0</v>
      </c>
      <c r="AQ171" s="68">
        <v>0</v>
      </c>
      <c r="AR171" s="68">
        <f t="shared" si="5"/>
        <v>2579</v>
      </c>
      <c r="AS171"/>
      <c r="AT171"/>
      <c r="AU171"/>
    </row>
    <row r="172" spans="1:47" s="88" customFormat="1" ht="26.25" x14ac:dyDescent="0.25">
      <c r="A172" s="41" t="s">
        <v>43</v>
      </c>
      <c r="B172" s="104" t="s">
        <v>487</v>
      </c>
      <c r="C172" s="104" t="s">
        <v>488</v>
      </c>
      <c r="D172" s="109">
        <v>125</v>
      </c>
      <c r="E172" s="103">
        <v>16</v>
      </c>
      <c r="F172" s="103">
        <v>2016</v>
      </c>
      <c r="G172" s="104" t="s">
        <v>232</v>
      </c>
      <c r="H172" s="68">
        <f t="shared" si="4"/>
        <v>16</v>
      </c>
      <c r="I172" s="68"/>
      <c r="J172" s="68"/>
      <c r="K172" s="68">
        <v>16</v>
      </c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92">
        <v>0</v>
      </c>
      <c r="Y172" s="92">
        <v>0</v>
      </c>
      <c r="Z172" s="93">
        <v>18142.06749696</v>
      </c>
      <c r="AA172" s="92">
        <v>0</v>
      </c>
      <c r="AB172" s="68">
        <v>0</v>
      </c>
      <c r="AC172" s="68">
        <v>344</v>
      </c>
      <c r="AD172" s="68">
        <v>0</v>
      </c>
      <c r="AE172" s="68">
        <v>0</v>
      </c>
      <c r="AF172" s="68">
        <v>0</v>
      </c>
      <c r="AG172" s="68">
        <v>0</v>
      </c>
      <c r="AH172" s="68">
        <v>0</v>
      </c>
      <c r="AI172" s="68">
        <v>0</v>
      </c>
      <c r="AJ172" s="68">
        <v>0</v>
      </c>
      <c r="AK172" s="68">
        <v>0</v>
      </c>
      <c r="AL172" s="68">
        <v>0</v>
      </c>
      <c r="AM172" s="68">
        <v>0</v>
      </c>
      <c r="AN172" s="68">
        <v>0</v>
      </c>
      <c r="AO172" s="68">
        <v>0</v>
      </c>
      <c r="AP172" s="68">
        <v>0</v>
      </c>
      <c r="AQ172" s="68">
        <v>0</v>
      </c>
      <c r="AR172" s="68">
        <f t="shared" si="5"/>
        <v>344</v>
      </c>
      <c r="AS172"/>
      <c r="AT172"/>
      <c r="AU172"/>
    </row>
    <row r="173" spans="1:47" s="88" customFormat="1" ht="26.25" x14ac:dyDescent="0.25">
      <c r="A173" s="41" t="s">
        <v>45</v>
      </c>
      <c r="B173" s="104" t="s">
        <v>489</v>
      </c>
      <c r="C173" s="104" t="s">
        <v>490</v>
      </c>
      <c r="D173" s="109">
        <v>50</v>
      </c>
      <c r="E173" s="103">
        <v>67</v>
      </c>
      <c r="F173" s="103">
        <v>2014</v>
      </c>
      <c r="G173" s="104" t="s">
        <v>232</v>
      </c>
      <c r="H173" s="68">
        <f t="shared" si="4"/>
        <v>67</v>
      </c>
      <c r="I173" s="68">
        <v>67</v>
      </c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92">
        <v>0</v>
      </c>
      <c r="Y173" s="92">
        <v>0</v>
      </c>
      <c r="Z173" s="93">
        <v>16368.749299200001</v>
      </c>
      <c r="AA173" s="92">
        <v>1097</v>
      </c>
      <c r="AB173" s="68">
        <v>0</v>
      </c>
      <c r="AC173" s="68">
        <v>0</v>
      </c>
      <c r="AD173" s="68">
        <v>0</v>
      </c>
      <c r="AE173" s="68">
        <v>0</v>
      </c>
      <c r="AF173" s="68">
        <v>0</v>
      </c>
      <c r="AG173" s="68">
        <v>0</v>
      </c>
      <c r="AH173" s="68">
        <v>0</v>
      </c>
      <c r="AI173" s="68">
        <v>0</v>
      </c>
      <c r="AJ173" s="68">
        <v>0</v>
      </c>
      <c r="AK173" s="68">
        <v>0</v>
      </c>
      <c r="AL173" s="68">
        <v>0</v>
      </c>
      <c r="AM173" s="68">
        <v>0</v>
      </c>
      <c r="AN173" s="68">
        <v>0</v>
      </c>
      <c r="AO173" s="68">
        <v>0</v>
      </c>
      <c r="AP173" s="68">
        <v>0</v>
      </c>
      <c r="AQ173" s="68">
        <v>0</v>
      </c>
      <c r="AR173" s="68">
        <f t="shared" si="5"/>
        <v>0</v>
      </c>
      <c r="AS173"/>
      <c r="AT173"/>
      <c r="AU173"/>
    </row>
    <row r="174" spans="1:47" s="66" customFormat="1" x14ac:dyDescent="0.25">
      <c r="A174" s="31" t="s">
        <v>491</v>
      </c>
      <c r="B174" s="239" t="s">
        <v>167</v>
      </c>
      <c r="C174" s="240"/>
      <c r="D174" s="240"/>
      <c r="E174" s="240"/>
      <c r="F174" s="240"/>
      <c r="G174" s="241"/>
      <c r="H174" s="65">
        <f t="shared" si="4"/>
        <v>2926</v>
      </c>
      <c r="I174" s="65">
        <v>939</v>
      </c>
      <c r="J174" s="65">
        <v>1304</v>
      </c>
      <c r="K174" s="65">
        <v>683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65">
        <v>0</v>
      </c>
      <c r="R174" s="65">
        <v>0</v>
      </c>
      <c r="S174" s="65">
        <v>0</v>
      </c>
      <c r="T174" s="65">
        <v>0</v>
      </c>
      <c r="U174" s="65">
        <v>0</v>
      </c>
      <c r="V174" s="65">
        <v>0</v>
      </c>
      <c r="W174" s="65">
        <v>0</v>
      </c>
      <c r="X174" s="97">
        <v>0</v>
      </c>
      <c r="Y174" s="97">
        <v>0</v>
      </c>
      <c r="Z174" s="97"/>
      <c r="AA174" s="97">
        <v>28254</v>
      </c>
      <c r="AB174" s="97">
        <v>29319</v>
      </c>
      <c r="AC174" s="97">
        <v>14589</v>
      </c>
      <c r="AD174" s="97">
        <v>0</v>
      </c>
      <c r="AE174" s="97">
        <v>0</v>
      </c>
      <c r="AF174" s="97">
        <v>0</v>
      </c>
      <c r="AG174" s="97">
        <v>0</v>
      </c>
      <c r="AH174" s="97">
        <v>0</v>
      </c>
      <c r="AI174" s="97">
        <v>0</v>
      </c>
      <c r="AJ174" s="97">
        <v>0</v>
      </c>
      <c r="AK174" s="97">
        <v>0</v>
      </c>
      <c r="AL174" s="97">
        <v>0</v>
      </c>
      <c r="AM174" s="97">
        <v>0</v>
      </c>
      <c r="AN174" s="97">
        <v>0</v>
      </c>
      <c r="AO174" s="97">
        <v>0</v>
      </c>
      <c r="AP174" s="97">
        <v>0</v>
      </c>
      <c r="AQ174" s="97">
        <v>0</v>
      </c>
      <c r="AR174" s="97">
        <f t="shared" si="5"/>
        <v>14589</v>
      </c>
      <c r="AS174"/>
      <c r="AT174"/>
      <c r="AU174"/>
    </row>
    <row r="175" spans="1:47" s="88" customFormat="1" ht="25.5" x14ac:dyDescent="0.25">
      <c r="A175" s="41" t="s">
        <v>32</v>
      </c>
      <c r="B175" s="104" t="s">
        <v>492</v>
      </c>
      <c r="C175" s="104" t="s">
        <v>493</v>
      </c>
      <c r="D175" s="109">
        <v>400</v>
      </c>
      <c r="E175" s="103">
        <v>74</v>
      </c>
      <c r="F175" s="103">
        <v>2014</v>
      </c>
      <c r="G175" s="51" t="s">
        <v>232</v>
      </c>
      <c r="H175" s="68">
        <f t="shared" si="4"/>
        <v>74</v>
      </c>
      <c r="I175" s="68">
        <v>74</v>
      </c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92">
        <v>0</v>
      </c>
      <c r="Y175" s="92">
        <v>0</v>
      </c>
      <c r="Z175" s="93">
        <v>41018.61912576</v>
      </c>
      <c r="AA175" s="92">
        <v>3035</v>
      </c>
      <c r="AB175" s="68">
        <v>0</v>
      </c>
      <c r="AC175" s="68">
        <v>0</v>
      </c>
      <c r="AD175" s="68">
        <v>0</v>
      </c>
      <c r="AE175" s="68">
        <v>0</v>
      </c>
      <c r="AF175" s="68">
        <v>0</v>
      </c>
      <c r="AG175" s="68">
        <v>0</v>
      </c>
      <c r="AH175" s="68">
        <v>0</v>
      </c>
      <c r="AI175" s="68">
        <v>0</v>
      </c>
      <c r="AJ175" s="68">
        <v>0</v>
      </c>
      <c r="AK175" s="68">
        <v>0</v>
      </c>
      <c r="AL175" s="68">
        <v>0</v>
      </c>
      <c r="AM175" s="68">
        <v>0</v>
      </c>
      <c r="AN175" s="68">
        <v>0</v>
      </c>
      <c r="AO175" s="68">
        <v>0</v>
      </c>
      <c r="AP175" s="68">
        <v>0</v>
      </c>
      <c r="AQ175" s="68">
        <v>0</v>
      </c>
      <c r="AR175" s="68">
        <f t="shared" si="5"/>
        <v>0</v>
      </c>
      <c r="AS175"/>
      <c r="AT175"/>
      <c r="AU175"/>
    </row>
    <row r="176" spans="1:47" s="88" customFormat="1" ht="25.5" x14ac:dyDescent="0.25">
      <c r="A176" s="41" t="s">
        <v>43</v>
      </c>
      <c r="B176" s="104" t="s">
        <v>494</v>
      </c>
      <c r="C176" s="104" t="s">
        <v>495</v>
      </c>
      <c r="D176" s="109">
        <v>400</v>
      </c>
      <c r="E176" s="103">
        <v>119</v>
      </c>
      <c r="F176" s="103">
        <v>2014</v>
      </c>
      <c r="G176" s="113" t="s">
        <v>232</v>
      </c>
      <c r="H176" s="68">
        <f t="shared" si="4"/>
        <v>119</v>
      </c>
      <c r="I176" s="68">
        <v>119</v>
      </c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92">
        <v>0</v>
      </c>
      <c r="Y176" s="92">
        <v>0</v>
      </c>
      <c r="Z176" s="93">
        <v>41018.61912576</v>
      </c>
      <c r="AA176" s="92">
        <v>4881</v>
      </c>
      <c r="AB176" s="68">
        <v>0</v>
      </c>
      <c r="AC176" s="68">
        <v>0</v>
      </c>
      <c r="AD176" s="68">
        <v>0</v>
      </c>
      <c r="AE176" s="68">
        <v>0</v>
      </c>
      <c r="AF176" s="68">
        <v>0</v>
      </c>
      <c r="AG176" s="68">
        <v>0</v>
      </c>
      <c r="AH176" s="68">
        <v>0</v>
      </c>
      <c r="AI176" s="68">
        <v>0</v>
      </c>
      <c r="AJ176" s="68">
        <v>0</v>
      </c>
      <c r="AK176" s="68">
        <v>0</v>
      </c>
      <c r="AL176" s="68">
        <v>0</v>
      </c>
      <c r="AM176" s="68">
        <v>0</v>
      </c>
      <c r="AN176" s="68">
        <v>0</v>
      </c>
      <c r="AO176" s="68">
        <v>0</v>
      </c>
      <c r="AP176" s="68">
        <v>0</v>
      </c>
      <c r="AQ176" s="68">
        <v>0</v>
      </c>
      <c r="AR176" s="68">
        <f t="shared" si="5"/>
        <v>0</v>
      </c>
      <c r="AS176"/>
      <c r="AT176"/>
      <c r="AU176"/>
    </row>
    <row r="177" spans="1:47" s="88" customFormat="1" ht="25.5" x14ac:dyDescent="0.25">
      <c r="A177" s="41" t="s">
        <v>45</v>
      </c>
      <c r="B177" s="104" t="s">
        <v>496</v>
      </c>
      <c r="C177" s="104" t="s">
        <v>494</v>
      </c>
      <c r="D177" s="109">
        <v>400</v>
      </c>
      <c r="E177" s="103">
        <v>91</v>
      </c>
      <c r="F177" s="103">
        <v>2014</v>
      </c>
      <c r="G177" s="113" t="s">
        <v>232</v>
      </c>
      <c r="H177" s="68">
        <f t="shared" si="4"/>
        <v>91</v>
      </c>
      <c r="I177" s="68">
        <v>91</v>
      </c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92">
        <v>0</v>
      </c>
      <c r="Y177" s="92">
        <v>0</v>
      </c>
      <c r="Z177" s="93">
        <v>41018.61912576</v>
      </c>
      <c r="AA177" s="92">
        <v>3733</v>
      </c>
      <c r="AB177" s="68">
        <v>0</v>
      </c>
      <c r="AC177" s="68">
        <v>0</v>
      </c>
      <c r="AD177" s="68">
        <v>0</v>
      </c>
      <c r="AE177" s="68">
        <v>0</v>
      </c>
      <c r="AF177" s="68">
        <v>0</v>
      </c>
      <c r="AG177" s="68">
        <v>0</v>
      </c>
      <c r="AH177" s="68">
        <v>0</v>
      </c>
      <c r="AI177" s="68">
        <v>0</v>
      </c>
      <c r="AJ177" s="68">
        <v>0</v>
      </c>
      <c r="AK177" s="68">
        <v>0</v>
      </c>
      <c r="AL177" s="68">
        <v>0</v>
      </c>
      <c r="AM177" s="68">
        <v>0</v>
      </c>
      <c r="AN177" s="68">
        <v>0</v>
      </c>
      <c r="AO177" s="68">
        <v>0</v>
      </c>
      <c r="AP177" s="68">
        <v>0</v>
      </c>
      <c r="AQ177" s="68">
        <v>0</v>
      </c>
      <c r="AR177" s="68">
        <f t="shared" si="5"/>
        <v>0</v>
      </c>
      <c r="AS177"/>
      <c r="AT177"/>
      <c r="AU177"/>
    </row>
    <row r="178" spans="1:47" s="88" customFormat="1" ht="25.5" x14ac:dyDescent="0.25">
      <c r="A178" s="41" t="s">
        <v>47</v>
      </c>
      <c r="B178" s="104" t="s">
        <v>495</v>
      </c>
      <c r="C178" s="104" t="s">
        <v>497</v>
      </c>
      <c r="D178" s="109">
        <v>400</v>
      </c>
      <c r="E178" s="103">
        <v>51</v>
      </c>
      <c r="F178" s="103">
        <v>2014</v>
      </c>
      <c r="G178" s="113" t="s">
        <v>232</v>
      </c>
      <c r="H178" s="68">
        <f t="shared" si="4"/>
        <v>51</v>
      </c>
      <c r="I178" s="68">
        <v>51</v>
      </c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92">
        <v>0</v>
      </c>
      <c r="Y178" s="92">
        <v>0</v>
      </c>
      <c r="Z178" s="93">
        <v>41018.61912576</v>
      </c>
      <c r="AA178" s="92">
        <v>2092</v>
      </c>
      <c r="AB178" s="68">
        <v>0</v>
      </c>
      <c r="AC178" s="68">
        <v>0</v>
      </c>
      <c r="AD178" s="68">
        <v>0</v>
      </c>
      <c r="AE178" s="68">
        <v>0</v>
      </c>
      <c r="AF178" s="68">
        <v>0</v>
      </c>
      <c r="AG178" s="68">
        <v>0</v>
      </c>
      <c r="AH178" s="68">
        <v>0</v>
      </c>
      <c r="AI178" s="68">
        <v>0</v>
      </c>
      <c r="AJ178" s="68">
        <v>0</v>
      </c>
      <c r="AK178" s="68">
        <v>0</v>
      </c>
      <c r="AL178" s="68">
        <v>0</v>
      </c>
      <c r="AM178" s="68">
        <v>0</v>
      </c>
      <c r="AN178" s="68">
        <v>0</v>
      </c>
      <c r="AO178" s="68">
        <v>0</v>
      </c>
      <c r="AP178" s="68">
        <v>0</v>
      </c>
      <c r="AQ178" s="68">
        <v>0</v>
      </c>
      <c r="AR178" s="68">
        <f t="shared" si="5"/>
        <v>0</v>
      </c>
      <c r="AS178"/>
      <c r="AT178"/>
      <c r="AU178"/>
    </row>
    <row r="179" spans="1:47" s="88" customFormat="1" ht="25.5" x14ac:dyDescent="0.25">
      <c r="A179" s="41" t="s">
        <v>61</v>
      </c>
      <c r="B179" s="104" t="s">
        <v>498</v>
      </c>
      <c r="C179" s="104" t="s">
        <v>492</v>
      </c>
      <c r="D179" s="109">
        <v>400</v>
      </c>
      <c r="E179" s="103">
        <v>51</v>
      </c>
      <c r="F179" s="103">
        <v>2014</v>
      </c>
      <c r="G179" s="113" t="s">
        <v>232</v>
      </c>
      <c r="H179" s="68">
        <f t="shared" si="4"/>
        <v>51</v>
      </c>
      <c r="I179" s="68">
        <v>51</v>
      </c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92">
        <v>0</v>
      </c>
      <c r="Y179" s="92">
        <v>0</v>
      </c>
      <c r="Z179" s="93">
        <v>41018.61912576</v>
      </c>
      <c r="AA179" s="92">
        <v>2092</v>
      </c>
      <c r="AB179" s="68">
        <v>0</v>
      </c>
      <c r="AC179" s="68">
        <v>0</v>
      </c>
      <c r="AD179" s="68">
        <v>0</v>
      </c>
      <c r="AE179" s="68">
        <v>0</v>
      </c>
      <c r="AF179" s="68">
        <v>0</v>
      </c>
      <c r="AG179" s="68">
        <v>0</v>
      </c>
      <c r="AH179" s="68">
        <v>0</v>
      </c>
      <c r="AI179" s="68">
        <v>0</v>
      </c>
      <c r="AJ179" s="68">
        <v>0</v>
      </c>
      <c r="AK179" s="68">
        <v>0</v>
      </c>
      <c r="AL179" s="68">
        <v>0</v>
      </c>
      <c r="AM179" s="68">
        <v>0</v>
      </c>
      <c r="AN179" s="68">
        <v>0</v>
      </c>
      <c r="AO179" s="68">
        <v>0</v>
      </c>
      <c r="AP179" s="68">
        <v>0</v>
      </c>
      <c r="AQ179" s="68">
        <v>0</v>
      </c>
      <c r="AR179" s="68">
        <f t="shared" si="5"/>
        <v>0</v>
      </c>
      <c r="AS179"/>
      <c r="AT179"/>
      <c r="AU179"/>
    </row>
    <row r="180" spans="1:47" s="88" customFormat="1" ht="25.5" x14ac:dyDescent="0.25">
      <c r="A180" s="41" t="s">
        <v>104</v>
      </c>
      <c r="B180" s="104" t="s">
        <v>497</v>
      </c>
      <c r="C180" s="104" t="s">
        <v>498</v>
      </c>
      <c r="D180" s="109">
        <v>400</v>
      </c>
      <c r="E180" s="103">
        <v>45</v>
      </c>
      <c r="F180" s="103">
        <v>2014</v>
      </c>
      <c r="G180" s="113" t="s">
        <v>232</v>
      </c>
      <c r="H180" s="68">
        <f t="shared" si="4"/>
        <v>45</v>
      </c>
      <c r="I180" s="68">
        <v>45</v>
      </c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92">
        <v>0</v>
      </c>
      <c r="Y180" s="92">
        <v>0</v>
      </c>
      <c r="Z180" s="93">
        <v>41018.61912576</v>
      </c>
      <c r="AA180" s="92">
        <v>1846</v>
      </c>
      <c r="AB180" s="68">
        <v>0</v>
      </c>
      <c r="AC180" s="68">
        <v>0</v>
      </c>
      <c r="AD180" s="68">
        <v>0</v>
      </c>
      <c r="AE180" s="68">
        <v>0</v>
      </c>
      <c r="AF180" s="68">
        <v>0</v>
      </c>
      <c r="AG180" s="68">
        <v>0</v>
      </c>
      <c r="AH180" s="68">
        <v>0</v>
      </c>
      <c r="AI180" s="68">
        <v>0</v>
      </c>
      <c r="AJ180" s="68">
        <v>0</v>
      </c>
      <c r="AK180" s="68">
        <v>0</v>
      </c>
      <c r="AL180" s="68">
        <v>0</v>
      </c>
      <c r="AM180" s="68">
        <v>0</v>
      </c>
      <c r="AN180" s="68">
        <v>0</v>
      </c>
      <c r="AO180" s="68">
        <v>0</v>
      </c>
      <c r="AP180" s="68">
        <v>0</v>
      </c>
      <c r="AQ180" s="68">
        <v>0</v>
      </c>
      <c r="AR180" s="68">
        <f t="shared" si="5"/>
        <v>0</v>
      </c>
      <c r="AS180"/>
      <c r="AT180"/>
      <c r="AU180"/>
    </row>
    <row r="181" spans="1:47" s="88" customFormat="1" ht="25.5" x14ac:dyDescent="0.25">
      <c r="A181" s="41" t="s">
        <v>108</v>
      </c>
      <c r="B181" s="104" t="s">
        <v>499</v>
      </c>
      <c r="C181" s="104" t="s">
        <v>500</v>
      </c>
      <c r="D181" s="109">
        <v>300</v>
      </c>
      <c r="E181" s="103">
        <v>2</v>
      </c>
      <c r="F181" s="103">
        <v>2014</v>
      </c>
      <c r="G181" s="113" t="s">
        <v>232</v>
      </c>
      <c r="H181" s="68">
        <f t="shared" si="4"/>
        <v>2</v>
      </c>
      <c r="I181" s="68">
        <v>2</v>
      </c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92">
        <v>0</v>
      </c>
      <c r="Y181" s="92">
        <v>0</v>
      </c>
      <c r="Z181" s="93">
        <v>30663.183886080002</v>
      </c>
      <c r="AA181" s="92">
        <v>61</v>
      </c>
      <c r="AB181" s="68">
        <v>0</v>
      </c>
      <c r="AC181" s="68">
        <v>0</v>
      </c>
      <c r="AD181" s="68">
        <v>0</v>
      </c>
      <c r="AE181" s="68">
        <v>0</v>
      </c>
      <c r="AF181" s="68">
        <v>0</v>
      </c>
      <c r="AG181" s="68">
        <v>0</v>
      </c>
      <c r="AH181" s="68">
        <v>0</v>
      </c>
      <c r="AI181" s="68">
        <v>0</v>
      </c>
      <c r="AJ181" s="68">
        <v>0</v>
      </c>
      <c r="AK181" s="68">
        <v>0</v>
      </c>
      <c r="AL181" s="68">
        <v>0</v>
      </c>
      <c r="AM181" s="68">
        <v>0</v>
      </c>
      <c r="AN181" s="68">
        <v>0</v>
      </c>
      <c r="AO181" s="68">
        <v>0</v>
      </c>
      <c r="AP181" s="68">
        <v>0</v>
      </c>
      <c r="AQ181" s="68">
        <v>0</v>
      </c>
      <c r="AR181" s="68">
        <f t="shared" si="5"/>
        <v>0</v>
      </c>
      <c r="AS181"/>
      <c r="AT181"/>
      <c r="AU181"/>
    </row>
    <row r="182" spans="1:47" s="88" customFormat="1" ht="25.5" x14ac:dyDescent="0.25">
      <c r="A182" s="41" t="s">
        <v>123</v>
      </c>
      <c r="B182" s="104" t="s">
        <v>501</v>
      </c>
      <c r="C182" s="104" t="s">
        <v>499</v>
      </c>
      <c r="D182" s="109">
        <v>300</v>
      </c>
      <c r="E182" s="103">
        <v>52</v>
      </c>
      <c r="F182" s="103">
        <v>2014</v>
      </c>
      <c r="G182" s="113" t="s">
        <v>232</v>
      </c>
      <c r="H182" s="68">
        <f t="shared" si="4"/>
        <v>52</v>
      </c>
      <c r="I182" s="68">
        <v>52</v>
      </c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92">
        <v>0</v>
      </c>
      <c r="Y182" s="92">
        <v>0</v>
      </c>
      <c r="Z182" s="93">
        <v>30663.183886080002</v>
      </c>
      <c r="AA182" s="92">
        <v>1594</v>
      </c>
      <c r="AB182" s="68">
        <v>0</v>
      </c>
      <c r="AC182" s="68">
        <v>0</v>
      </c>
      <c r="AD182" s="68">
        <v>0</v>
      </c>
      <c r="AE182" s="68">
        <v>0</v>
      </c>
      <c r="AF182" s="68">
        <v>0</v>
      </c>
      <c r="AG182" s="68">
        <v>0</v>
      </c>
      <c r="AH182" s="68">
        <v>0</v>
      </c>
      <c r="AI182" s="68">
        <v>0</v>
      </c>
      <c r="AJ182" s="68">
        <v>0</v>
      </c>
      <c r="AK182" s="68">
        <v>0</v>
      </c>
      <c r="AL182" s="68">
        <v>0</v>
      </c>
      <c r="AM182" s="68">
        <v>0</v>
      </c>
      <c r="AN182" s="68">
        <v>0</v>
      </c>
      <c r="AO182" s="68">
        <v>0</v>
      </c>
      <c r="AP182" s="68">
        <v>0</v>
      </c>
      <c r="AQ182" s="68">
        <v>0</v>
      </c>
      <c r="AR182" s="68">
        <f t="shared" si="5"/>
        <v>0</v>
      </c>
      <c r="AS182"/>
      <c r="AT182"/>
      <c r="AU182"/>
    </row>
    <row r="183" spans="1:47" s="88" customFormat="1" ht="25.5" x14ac:dyDescent="0.25">
      <c r="A183" s="41" t="s">
        <v>139</v>
      </c>
      <c r="B183" s="104" t="s">
        <v>502</v>
      </c>
      <c r="C183" s="104" t="s">
        <v>501</v>
      </c>
      <c r="D183" s="109">
        <v>300</v>
      </c>
      <c r="E183" s="103">
        <v>42</v>
      </c>
      <c r="F183" s="103">
        <v>2015</v>
      </c>
      <c r="G183" s="113" t="s">
        <v>232</v>
      </c>
      <c r="H183" s="68">
        <f t="shared" si="4"/>
        <v>42</v>
      </c>
      <c r="I183" s="68"/>
      <c r="J183" s="68">
        <v>42</v>
      </c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92">
        <v>0</v>
      </c>
      <c r="Y183" s="92">
        <v>0</v>
      </c>
      <c r="Z183" s="93">
        <v>30663.183886080002</v>
      </c>
      <c r="AA183" s="92">
        <v>0</v>
      </c>
      <c r="AB183" s="68">
        <v>1426</v>
      </c>
      <c r="AC183" s="68">
        <v>0</v>
      </c>
      <c r="AD183" s="68">
        <v>0</v>
      </c>
      <c r="AE183" s="68">
        <v>0</v>
      </c>
      <c r="AF183" s="68">
        <v>0</v>
      </c>
      <c r="AG183" s="68">
        <v>0</v>
      </c>
      <c r="AH183" s="68">
        <v>0</v>
      </c>
      <c r="AI183" s="68">
        <v>0</v>
      </c>
      <c r="AJ183" s="68">
        <v>0</v>
      </c>
      <c r="AK183" s="68">
        <v>0</v>
      </c>
      <c r="AL183" s="68">
        <v>0</v>
      </c>
      <c r="AM183" s="68">
        <v>0</v>
      </c>
      <c r="AN183" s="68">
        <v>0</v>
      </c>
      <c r="AO183" s="68">
        <v>0</v>
      </c>
      <c r="AP183" s="68">
        <v>0</v>
      </c>
      <c r="AQ183" s="68">
        <v>0</v>
      </c>
      <c r="AR183" s="68">
        <f t="shared" si="5"/>
        <v>0</v>
      </c>
      <c r="AS183"/>
      <c r="AT183"/>
      <c r="AU183"/>
    </row>
    <row r="184" spans="1:47" s="88" customFormat="1" ht="25.5" x14ac:dyDescent="0.25">
      <c r="A184" s="41" t="s">
        <v>142</v>
      </c>
      <c r="B184" s="104" t="s">
        <v>493</v>
      </c>
      <c r="C184" s="104" t="s">
        <v>503</v>
      </c>
      <c r="D184" s="109">
        <v>300</v>
      </c>
      <c r="E184" s="103">
        <v>71</v>
      </c>
      <c r="F184" s="103">
        <v>2015</v>
      </c>
      <c r="G184" s="113" t="s">
        <v>232</v>
      </c>
      <c r="H184" s="68">
        <f t="shared" si="4"/>
        <v>71</v>
      </c>
      <c r="I184" s="68"/>
      <c r="J184" s="68">
        <v>71</v>
      </c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92">
        <v>0</v>
      </c>
      <c r="Y184" s="92">
        <v>0</v>
      </c>
      <c r="Z184" s="93">
        <v>30663.183886080002</v>
      </c>
      <c r="AA184" s="92">
        <v>0</v>
      </c>
      <c r="AB184" s="68">
        <v>2411</v>
      </c>
      <c r="AC184" s="68">
        <v>0</v>
      </c>
      <c r="AD184" s="68">
        <v>0</v>
      </c>
      <c r="AE184" s="68">
        <v>0</v>
      </c>
      <c r="AF184" s="68">
        <v>0</v>
      </c>
      <c r="AG184" s="68">
        <v>0</v>
      </c>
      <c r="AH184" s="68">
        <v>0</v>
      </c>
      <c r="AI184" s="68">
        <v>0</v>
      </c>
      <c r="AJ184" s="68">
        <v>0</v>
      </c>
      <c r="AK184" s="68">
        <v>0</v>
      </c>
      <c r="AL184" s="68">
        <v>0</v>
      </c>
      <c r="AM184" s="68">
        <v>0</v>
      </c>
      <c r="AN184" s="68">
        <v>0</v>
      </c>
      <c r="AO184" s="68">
        <v>0</v>
      </c>
      <c r="AP184" s="68">
        <v>0</v>
      </c>
      <c r="AQ184" s="68">
        <v>0</v>
      </c>
      <c r="AR184" s="68">
        <f t="shared" si="5"/>
        <v>0</v>
      </c>
      <c r="AS184"/>
      <c r="AT184"/>
      <c r="AU184"/>
    </row>
    <row r="185" spans="1:47" s="88" customFormat="1" ht="25.5" x14ac:dyDescent="0.25">
      <c r="A185" s="41" t="s">
        <v>144</v>
      </c>
      <c r="B185" s="104" t="s">
        <v>503</v>
      </c>
      <c r="C185" s="104" t="s">
        <v>502</v>
      </c>
      <c r="D185" s="109">
        <v>300</v>
      </c>
      <c r="E185" s="103">
        <v>72</v>
      </c>
      <c r="F185" s="103">
        <v>2015</v>
      </c>
      <c r="G185" s="113" t="s">
        <v>232</v>
      </c>
      <c r="H185" s="68">
        <f t="shared" si="4"/>
        <v>72</v>
      </c>
      <c r="I185" s="68"/>
      <c r="J185" s="68">
        <v>72</v>
      </c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92">
        <v>0</v>
      </c>
      <c r="Y185" s="92">
        <v>0</v>
      </c>
      <c r="Z185" s="93">
        <v>30663.183886080002</v>
      </c>
      <c r="AA185" s="92">
        <v>0</v>
      </c>
      <c r="AB185" s="68">
        <v>2445</v>
      </c>
      <c r="AC185" s="68">
        <v>0</v>
      </c>
      <c r="AD185" s="68">
        <v>0</v>
      </c>
      <c r="AE185" s="68">
        <v>0</v>
      </c>
      <c r="AF185" s="68">
        <v>0</v>
      </c>
      <c r="AG185" s="68">
        <v>0</v>
      </c>
      <c r="AH185" s="68">
        <v>0</v>
      </c>
      <c r="AI185" s="68">
        <v>0</v>
      </c>
      <c r="AJ185" s="68">
        <v>0</v>
      </c>
      <c r="AK185" s="68">
        <v>0</v>
      </c>
      <c r="AL185" s="68">
        <v>0</v>
      </c>
      <c r="AM185" s="68">
        <v>0</v>
      </c>
      <c r="AN185" s="68">
        <v>0</v>
      </c>
      <c r="AO185" s="68">
        <v>0</v>
      </c>
      <c r="AP185" s="68">
        <v>0</v>
      </c>
      <c r="AQ185" s="68">
        <v>0</v>
      </c>
      <c r="AR185" s="68">
        <f t="shared" si="5"/>
        <v>0</v>
      </c>
      <c r="AS185"/>
      <c r="AT185"/>
      <c r="AU185"/>
    </row>
    <row r="186" spans="1:47" s="88" customFormat="1" ht="25.5" x14ac:dyDescent="0.25">
      <c r="A186" s="41" t="s">
        <v>146</v>
      </c>
      <c r="B186" s="104" t="s">
        <v>500</v>
      </c>
      <c r="C186" s="104" t="s">
        <v>504</v>
      </c>
      <c r="D186" s="109">
        <v>250</v>
      </c>
      <c r="E186" s="103">
        <v>60</v>
      </c>
      <c r="F186" s="103">
        <v>2015</v>
      </c>
      <c r="G186" s="113" t="s">
        <v>232</v>
      </c>
      <c r="H186" s="68">
        <f t="shared" si="4"/>
        <v>60</v>
      </c>
      <c r="I186" s="68"/>
      <c r="J186" s="68">
        <v>60</v>
      </c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92">
        <v>0</v>
      </c>
      <c r="Y186" s="92">
        <v>0</v>
      </c>
      <c r="Z186" s="93">
        <v>27631.10059392</v>
      </c>
      <c r="AA186" s="92">
        <v>0</v>
      </c>
      <c r="AB186" s="68">
        <v>1836</v>
      </c>
      <c r="AC186" s="68">
        <v>0</v>
      </c>
      <c r="AD186" s="68">
        <v>0</v>
      </c>
      <c r="AE186" s="68">
        <v>0</v>
      </c>
      <c r="AF186" s="68">
        <v>0</v>
      </c>
      <c r="AG186" s="68">
        <v>0</v>
      </c>
      <c r="AH186" s="68">
        <v>0</v>
      </c>
      <c r="AI186" s="68">
        <v>0</v>
      </c>
      <c r="AJ186" s="68">
        <v>0</v>
      </c>
      <c r="AK186" s="68">
        <v>0</v>
      </c>
      <c r="AL186" s="68">
        <v>0</v>
      </c>
      <c r="AM186" s="68">
        <v>0</v>
      </c>
      <c r="AN186" s="68">
        <v>0</v>
      </c>
      <c r="AO186" s="68">
        <v>0</v>
      </c>
      <c r="AP186" s="68">
        <v>0</v>
      </c>
      <c r="AQ186" s="68">
        <v>0</v>
      </c>
      <c r="AR186" s="68">
        <f t="shared" si="5"/>
        <v>0</v>
      </c>
      <c r="AS186"/>
      <c r="AT186"/>
      <c r="AU186"/>
    </row>
    <row r="187" spans="1:47" s="88" customFormat="1" ht="25.5" x14ac:dyDescent="0.25">
      <c r="A187" s="41" t="s">
        <v>148</v>
      </c>
      <c r="B187" s="104" t="s">
        <v>493</v>
      </c>
      <c r="C187" s="104" t="s">
        <v>505</v>
      </c>
      <c r="D187" s="109">
        <v>200</v>
      </c>
      <c r="E187" s="103">
        <v>16</v>
      </c>
      <c r="F187" s="103">
        <v>2015</v>
      </c>
      <c r="G187" s="113" t="s">
        <v>232</v>
      </c>
      <c r="H187" s="68">
        <f t="shared" si="4"/>
        <v>16</v>
      </c>
      <c r="I187" s="68"/>
      <c r="J187" s="68">
        <v>16</v>
      </c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92">
        <v>0</v>
      </c>
      <c r="Y187" s="92">
        <v>0</v>
      </c>
      <c r="Z187" s="93">
        <v>23859.668421120001</v>
      </c>
      <c r="AA187" s="92">
        <v>0</v>
      </c>
      <c r="AB187" s="68">
        <v>423</v>
      </c>
      <c r="AC187" s="68">
        <v>0</v>
      </c>
      <c r="AD187" s="68">
        <v>0</v>
      </c>
      <c r="AE187" s="68">
        <v>0</v>
      </c>
      <c r="AF187" s="68">
        <v>0</v>
      </c>
      <c r="AG187" s="68">
        <v>0</v>
      </c>
      <c r="AH187" s="68">
        <v>0</v>
      </c>
      <c r="AI187" s="68">
        <v>0</v>
      </c>
      <c r="AJ187" s="68">
        <v>0</v>
      </c>
      <c r="AK187" s="68">
        <v>0</v>
      </c>
      <c r="AL187" s="68">
        <v>0</v>
      </c>
      <c r="AM187" s="68">
        <v>0</v>
      </c>
      <c r="AN187" s="68">
        <v>0</v>
      </c>
      <c r="AO187" s="68">
        <v>0</v>
      </c>
      <c r="AP187" s="68">
        <v>0</v>
      </c>
      <c r="AQ187" s="68">
        <v>0</v>
      </c>
      <c r="AR187" s="68">
        <f t="shared" si="5"/>
        <v>0</v>
      </c>
      <c r="AS187"/>
      <c r="AT187"/>
      <c r="AU187"/>
    </row>
    <row r="188" spans="1:47" s="88" customFormat="1" ht="25.5" x14ac:dyDescent="0.25">
      <c r="A188" s="41" t="s">
        <v>279</v>
      </c>
      <c r="B188" s="104" t="s">
        <v>505</v>
      </c>
      <c r="C188" s="104" t="s">
        <v>506</v>
      </c>
      <c r="D188" s="109">
        <v>200</v>
      </c>
      <c r="E188" s="103">
        <v>20</v>
      </c>
      <c r="F188" s="103">
        <v>2015</v>
      </c>
      <c r="G188" s="113" t="s">
        <v>232</v>
      </c>
      <c r="H188" s="68">
        <f t="shared" si="4"/>
        <v>20</v>
      </c>
      <c r="I188" s="68"/>
      <c r="J188" s="68">
        <v>20</v>
      </c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92">
        <v>0</v>
      </c>
      <c r="Y188" s="92">
        <v>0</v>
      </c>
      <c r="Z188" s="93">
        <v>23859.668421120001</v>
      </c>
      <c r="AA188" s="92">
        <v>0</v>
      </c>
      <c r="AB188" s="68">
        <v>529</v>
      </c>
      <c r="AC188" s="68">
        <v>0</v>
      </c>
      <c r="AD188" s="68">
        <v>0</v>
      </c>
      <c r="AE188" s="68">
        <v>0</v>
      </c>
      <c r="AF188" s="68">
        <v>0</v>
      </c>
      <c r="AG188" s="68">
        <v>0</v>
      </c>
      <c r="AH188" s="68">
        <v>0</v>
      </c>
      <c r="AI188" s="68">
        <v>0</v>
      </c>
      <c r="AJ188" s="68">
        <v>0</v>
      </c>
      <c r="AK188" s="68">
        <v>0</v>
      </c>
      <c r="AL188" s="68">
        <v>0</v>
      </c>
      <c r="AM188" s="68">
        <v>0</v>
      </c>
      <c r="AN188" s="68">
        <v>0</v>
      </c>
      <c r="AO188" s="68">
        <v>0</v>
      </c>
      <c r="AP188" s="68">
        <v>0</v>
      </c>
      <c r="AQ188" s="68">
        <v>0</v>
      </c>
      <c r="AR188" s="68">
        <f t="shared" si="5"/>
        <v>0</v>
      </c>
      <c r="AS188"/>
      <c r="AT188"/>
      <c r="AU188"/>
    </row>
    <row r="189" spans="1:47" s="88" customFormat="1" ht="25.5" x14ac:dyDescent="0.25">
      <c r="A189" s="41" t="s">
        <v>332</v>
      </c>
      <c r="B189" s="104" t="s">
        <v>500</v>
      </c>
      <c r="C189" s="104" t="s">
        <v>507</v>
      </c>
      <c r="D189" s="109">
        <v>150</v>
      </c>
      <c r="E189" s="103">
        <v>113</v>
      </c>
      <c r="F189" s="103">
        <v>2015</v>
      </c>
      <c r="G189" s="113" t="s">
        <v>232</v>
      </c>
      <c r="H189" s="68">
        <f t="shared" si="4"/>
        <v>113</v>
      </c>
      <c r="I189" s="68"/>
      <c r="J189" s="68">
        <v>113</v>
      </c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92">
        <v>0</v>
      </c>
      <c r="Y189" s="92">
        <v>0</v>
      </c>
      <c r="Z189" s="93">
        <v>19698.695101440004</v>
      </c>
      <c r="AA189" s="92">
        <v>0</v>
      </c>
      <c r="AB189" s="68">
        <v>2465</v>
      </c>
      <c r="AC189" s="68">
        <v>0</v>
      </c>
      <c r="AD189" s="68">
        <v>0</v>
      </c>
      <c r="AE189" s="68">
        <v>0</v>
      </c>
      <c r="AF189" s="68">
        <v>0</v>
      </c>
      <c r="AG189" s="68">
        <v>0</v>
      </c>
      <c r="AH189" s="68">
        <v>0</v>
      </c>
      <c r="AI189" s="68">
        <v>0</v>
      </c>
      <c r="AJ189" s="68">
        <v>0</v>
      </c>
      <c r="AK189" s="68">
        <v>0</v>
      </c>
      <c r="AL189" s="68">
        <v>0</v>
      </c>
      <c r="AM189" s="68">
        <v>0</v>
      </c>
      <c r="AN189" s="68">
        <v>0</v>
      </c>
      <c r="AO189" s="68">
        <v>0</v>
      </c>
      <c r="AP189" s="68">
        <v>0</v>
      </c>
      <c r="AQ189" s="68">
        <v>0</v>
      </c>
      <c r="AR189" s="68">
        <f t="shared" si="5"/>
        <v>0</v>
      </c>
      <c r="AS189"/>
      <c r="AT189"/>
      <c r="AU189"/>
    </row>
    <row r="190" spans="1:47" s="88" customFormat="1" ht="25.5" x14ac:dyDescent="0.25">
      <c r="A190" s="41" t="s">
        <v>334</v>
      </c>
      <c r="B190" s="104" t="s">
        <v>504</v>
      </c>
      <c r="C190" s="104" t="s">
        <v>508</v>
      </c>
      <c r="D190" s="109">
        <v>150</v>
      </c>
      <c r="E190" s="103">
        <v>20</v>
      </c>
      <c r="F190" s="103">
        <v>2015</v>
      </c>
      <c r="G190" s="113" t="s">
        <v>232</v>
      </c>
      <c r="H190" s="68">
        <f t="shared" si="4"/>
        <v>20</v>
      </c>
      <c r="I190" s="68"/>
      <c r="J190" s="68">
        <v>20</v>
      </c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92">
        <v>0</v>
      </c>
      <c r="Y190" s="92">
        <v>0</v>
      </c>
      <c r="Z190" s="93">
        <v>19698.695101440004</v>
      </c>
      <c r="AA190" s="92">
        <v>0</v>
      </c>
      <c r="AB190" s="68">
        <v>436</v>
      </c>
      <c r="AC190" s="68">
        <v>0</v>
      </c>
      <c r="AD190" s="68">
        <v>0</v>
      </c>
      <c r="AE190" s="68">
        <v>0</v>
      </c>
      <c r="AF190" s="68">
        <v>0</v>
      </c>
      <c r="AG190" s="68">
        <v>0</v>
      </c>
      <c r="AH190" s="68">
        <v>0</v>
      </c>
      <c r="AI190" s="68">
        <v>0</v>
      </c>
      <c r="AJ190" s="68">
        <v>0</v>
      </c>
      <c r="AK190" s="68">
        <v>0</v>
      </c>
      <c r="AL190" s="68">
        <v>0</v>
      </c>
      <c r="AM190" s="68">
        <v>0</v>
      </c>
      <c r="AN190" s="68">
        <v>0</v>
      </c>
      <c r="AO190" s="68">
        <v>0</v>
      </c>
      <c r="AP190" s="68">
        <v>0</v>
      </c>
      <c r="AQ190" s="68">
        <v>0</v>
      </c>
      <c r="AR190" s="68">
        <f t="shared" si="5"/>
        <v>0</v>
      </c>
      <c r="AS190"/>
      <c r="AT190"/>
      <c r="AU190"/>
    </row>
    <row r="191" spans="1:47" s="88" customFormat="1" ht="25.5" x14ac:dyDescent="0.25">
      <c r="A191" s="41" t="s">
        <v>335</v>
      </c>
      <c r="B191" s="104"/>
      <c r="C191" s="104" t="s">
        <v>509</v>
      </c>
      <c r="D191" s="109">
        <v>150</v>
      </c>
      <c r="E191" s="103">
        <v>52</v>
      </c>
      <c r="F191" s="103">
        <v>2015</v>
      </c>
      <c r="G191" s="113" t="s">
        <v>232</v>
      </c>
      <c r="H191" s="68">
        <f t="shared" si="4"/>
        <v>52</v>
      </c>
      <c r="I191" s="68"/>
      <c r="J191" s="68">
        <v>52</v>
      </c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92">
        <v>0</v>
      </c>
      <c r="Y191" s="92">
        <v>0</v>
      </c>
      <c r="Z191" s="93">
        <v>19698.695101440004</v>
      </c>
      <c r="AA191" s="92">
        <v>0</v>
      </c>
      <c r="AB191" s="68">
        <v>1135</v>
      </c>
      <c r="AC191" s="68">
        <v>0</v>
      </c>
      <c r="AD191" s="68">
        <v>0</v>
      </c>
      <c r="AE191" s="68">
        <v>0</v>
      </c>
      <c r="AF191" s="68">
        <v>0</v>
      </c>
      <c r="AG191" s="68">
        <v>0</v>
      </c>
      <c r="AH191" s="68">
        <v>0</v>
      </c>
      <c r="AI191" s="68">
        <v>0</v>
      </c>
      <c r="AJ191" s="68">
        <v>0</v>
      </c>
      <c r="AK191" s="68">
        <v>0</v>
      </c>
      <c r="AL191" s="68">
        <v>0</v>
      </c>
      <c r="AM191" s="68">
        <v>0</v>
      </c>
      <c r="AN191" s="68">
        <v>0</v>
      </c>
      <c r="AO191" s="68">
        <v>0</v>
      </c>
      <c r="AP191" s="68">
        <v>0</v>
      </c>
      <c r="AQ191" s="68">
        <v>0</v>
      </c>
      <c r="AR191" s="68">
        <f t="shared" si="5"/>
        <v>0</v>
      </c>
      <c r="AS191"/>
      <c r="AT191"/>
      <c r="AU191"/>
    </row>
    <row r="192" spans="1:47" s="88" customFormat="1" ht="25.5" x14ac:dyDescent="0.25">
      <c r="A192" s="41" t="s">
        <v>337</v>
      </c>
      <c r="B192" s="104" t="s">
        <v>509</v>
      </c>
      <c r="C192" s="104" t="s">
        <v>510</v>
      </c>
      <c r="D192" s="109">
        <v>150</v>
      </c>
      <c r="E192" s="103">
        <v>27</v>
      </c>
      <c r="F192" s="103">
        <v>2015</v>
      </c>
      <c r="G192" s="113" t="s">
        <v>232</v>
      </c>
      <c r="H192" s="68">
        <f t="shared" si="4"/>
        <v>27</v>
      </c>
      <c r="I192" s="68"/>
      <c r="J192" s="68">
        <v>27</v>
      </c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92">
        <v>0</v>
      </c>
      <c r="Y192" s="92">
        <v>0</v>
      </c>
      <c r="Z192" s="93">
        <v>19698.695101440004</v>
      </c>
      <c r="AA192" s="92">
        <v>0</v>
      </c>
      <c r="AB192" s="68">
        <v>589</v>
      </c>
      <c r="AC192" s="68">
        <v>0</v>
      </c>
      <c r="AD192" s="68">
        <v>0</v>
      </c>
      <c r="AE192" s="68">
        <v>0</v>
      </c>
      <c r="AF192" s="68">
        <v>0</v>
      </c>
      <c r="AG192" s="68">
        <v>0</v>
      </c>
      <c r="AH192" s="68">
        <v>0</v>
      </c>
      <c r="AI192" s="68">
        <v>0</v>
      </c>
      <c r="AJ192" s="68">
        <v>0</v>
      </c>
      <c r="AK192" s="68">
        <v>0</v>
      </c>
      <c r="AL192" s="68">
        <v>0</v>
      </c>
      <c r="AM192" s="68">
        <v>0</v>
      </c>
      <c r="AN192" s="68">
        <v>0</v>
      </c>
      <c r="AO192" s="68">
        <v>0</v>
      </c>
      <c r="AP192" s="68">
        <v>0</v>
      </c>
      <c r="AQ192" s="68">
        <v>0</v>
      </c>
      <c r="AR192" s="68">
        <f t="shared" si="5"/>
        <v>0</v>
      </c>
      <c r="AS192"/>
      <c r="AT192"/>
      <c r="AU192"/>
    </row>
    <row r="193" spans="1:47" s="88" customFormat="1" ht="25.5" x14ac:dyDescent="0.25">
      <c r="A193" s="41" t="s">
        <v>338</v>
      </c>
      <c r="B193" s="104" t="s">
        <v>509</v>
      </c>
      <c r="C193" s="104" t="s">
        <v>510</v>
      </c>
      <c r="D193" s="109">
        <v>150</v>
      </c>
      <c r="E193" s="103">
        <v>38</v>
      </c>
      <c r="F193" s="103">
        <v>2015</v>
      </c>
      <c r="G193" s="113" t="s">
        <v>232</v>
      </c>
      <c r="H193" s="68">
        <f t="shared" si="4"/>
        <v>38</v>
      </c>
      <c r="I193" s="68"/>
      <c r="J193" s="68">
        <v>38</v>
      </c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92">
        <v>0</v>
      </c>
      <c r="Y193" s="92">
        <v>0</v>
      </c>
      <c r="Z193" s="93">
        <v>19698.695101440004</v>
      </c>
      <c r="AA193" s="92">
        <v>0</v>
      </c>
      <c r="AB193" s="68">
        <v>829</v>
      </c>
      <c r="AC193" s="68">
        <v>0</v>
      </c>
      <c r="AD193" s="68">
        <v>0</v>
      </c>
      <c r="AE193" s="68">
        <v>0</v>
      </c>
      <c r="AF193" s="68">
        <v>0</v>
      </c>
      <c r="AG193" s="68">
        <v>0</v>
      </c>
      <c r="AH193" s="68">
        <v>0</v>
      </c>
      <c r="AI193" s="68">
        <v>0</v>
      </c>
      <c r="AJ193" s="68">
        <v>0</v>
      </c>
      <c r="AK193" s="68">
        <v>0</v>
      </c>
      <c r="AL193" s="68">
        <v>0</v>
      </c>
      <c r="AM193" s="68">
        <v>0</v>
      </c>
      <c r="AN193" s="68">
        <v>0</v>
      </c>
      <c r="AO193" s="68">
        <v>0</v>
      </c>
      <c r="AP193" s="68">
        <v>0</v>
      </c>
      <c r="AQ193" s="68">
        <v>0</v>
      </c>
      <c r="AR193" s="68">
        <f t="shared" si="5"/>
        <v>0</v>
      </c>
      <c r="AS193"/>
      <c r="AT193"/>
      <c r="AU193"/>
    </row>
    <row r="194" spans="1:47" s="88" customFormat="1" ht="25.5" x14ac:dyDescent="0.25">
      <c r="A194" s="41" t="s">
        <v>341</v>
      </c>
      <c r="B194" s="104" t="s">
        <v>506</v>
      </c>
      <c r="C194" s="104" t="s">
        <v>511</v>
      </c>
      <c r="D194" s="109">
        <v>150</v>
      </c>
      <c r="E194" s="103">
        <v>66</v>
      </c>
      <c r="F194" s="103">
        <v>2015</v>
      </c>
      <c r="G194" s="113" t="s">
        <v>232</v>
      </c>
      <c r="H194" s="68">
        <f t="shared" si="4"/>
        <v>66</v>
      </c>
      <c r="I194" s="68"/>
      <c r="J194" s="68">
        <v>66</v>
      </c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92">
        <v>0</v>
      </c>
      <c r="Y194" s="92">
        <v>0</v>
      </c>
      <c r="Z194" s="93">
        <v>19698.695101440004</v>
      </c>
      <c r="AA194" s="92">
        <v>0</v>
      </c>
      <c r="AB194" s="68">
        <v>1440</v>
      </c>
      <c r="AC194" s="68">
        <v>0</v>
      </c>
      <c r="AD194" s="68">
        <v>0</v>
      </c>
      <c r="AE194" s="68">
        <v>0</v>
      </c>
      <c r="AF194" s="68">
        <v>0</v>
      </c>
      <c r="AG194" s="68">
        <v>0</v>
      </c>
      <c r="AH194" s="68">
        <v>0</v>
      </c>
      <c r="AI194" s="68">
        <v>0</v>
      </c>
      <c r="AJ194" s="68">
        <v>0</v>
      </c>
      <c r="AK194" s="68">
        <v>0</v>
      </c>
      <c r="AL194" s="68">
        <v>0</v>
      </c>
      <c r="AM194" s="68">
        <v>0</v>
      </c>
      <c r="AN194" s="68">
        <v>0</v>
      </c>
      <c r="AO194" s="68">
        <v>0</v>
      </c>
      <c r="AP194" s="68">
        <v>0</v>
      </c>
      <c r="AQ194" s="68">
        <v>0</v>
      </c>
      <c r="AR194" s="68">
        <f t="shared" si="5"/>
        <v>0</v>
      </c>
      <c r="AS194"/>
      <c r="AT194"/>
      <c r="AU194"/>
    </row>
    <row r="195" spans="1:47" s="88" customFormat="1" ht="25.5" x14ac:dyDescent="0.25">
      <c r="A195" s="41" t="s">
        <v>343</v>
      </c>
      <c r="B195" s="104" t="s">
        <v>507</v>
      </c>
      <c r="C195" s="104"/>
      <c r="D195" s="109">
        <v>150</v>
      </c>
      <c r="E195" s="103">
        <v>4</v>
      </c>
      <c r="F195" s="103">
        <v>2015</v>
      </c>
      <c r="G195" s="113" t="s">
        <v>232</v>
      </c>
      <c r="H195" s="68">
        <f t="shared" si="4"/>
        <v>4</v>
      </c>
      <c r="I195" s="68"/>
      <c r="J195" s="68">
        <v>4</v>
      </c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92">
        <v>0</v>
      </c>
      <c r="Y195" s="92">
        <v>0</v>
      </c>
      <c r="Z195" s="93">
        <v>19698.695101440004</v>
      </c>
      <c r="AA195" s="92">
        <v>0</v>
      </c>
      <c r="AB195" s="68">
        <v>87</v>
      </c>
      <c r="AC195" s="68">
        <v>0</v>
      </c>
      <c r="AD195" s="68">
        <v>0</v>
      </c>
      <c r="AE195" s="68">
        <v>0</v>
      </c>
      <c r="AF195" s="68">
        <v>0</v>
      </c>
      <c r="AG195" s="68">
        <v>0</v>
      </c>
      <c r="AH195" s="68">
        <v>0</v>
      </c>
      <c r="AI195" s="68">
        <v>0</v>
      </c>
      <c r="AJ195" s="68">
        <v>0</v>
      </c>
      <c r="AK195" s="68">
        <v>0</v>
      </c>
      <c r="AL195" s="68">
        <v>0</v>
      </c>
      <c r="AM195" s="68">
        <v>0</v>
      </c>
      <c r="AN195" s="68">
        <v>0</v>
      </c>
      <c r="AO195" s="68">
        <v>0</v>
      </c>
      <c r="AP195" s="68">
        <v>0</v>
      </c>
      <c r="AQ195" s="68">
        <v>0</v>
      </c>
      <c r="AR195" s="68">
        <f t="shared" si="5"/>
        <v>0</v>
      </c>
      <c r="AS195"/>
      <c r="AT195"/>
      <c r="AU195"/>
    </row>
    <row r="196" spans="1:47" s="88" customFormat="1" ht="26.25" x14ac:dyDescent="0.25">
      <c r="A196" s="41" t="s">
        <v>346</v>
      </c>
      <c r="B196" s="104"/>
      <c r="C196" s="104" t="s">
        <v>512</v>
      </c>
      <c r="D196" s="109">
        <v>150</v>
      </c>
      <c r="E196" s="103">
        <v>37</v>
      </c>
      <c r="F196" s="103">
        <v>2015</v>
      </c>
      <c r="G196" s="113" t="s">
        <v>232</v>
      </c>
      <c r="H196" s="68">
        <f t="shared" si="4"/>
        <v>37</v>
      </c>
      <c r="I196" s="68"/>
      <c r="J196" s="68">
        <v>37</v>
      </c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92">
        <v>0</v>
      </c>
      <c r="Y196" s="92">
        <v>0</v>
      </c>
      <c r="Z196" s="93">
        <v>19698.695101440004</v>
      </c>
      <c r="AA196" s="92">
        <v>0</v>
      </c>
      <c r="AB196" s="68">
        <v>807</v>
      </c>
      <c r="AC196" s="68">
        <v>0</v>
      </c>
      <c r="AD196" s="68">
        <v>0</v>
      </c>
      <c r="AE196" s="68">
        <v>0</v>
      </c>
      <c r="AF196" s="68">
        <v>0</v>
      </c>
      <c r="AG196" s="68">
        <v>0</v>
      </c>
      <c r="AH196" s="68">
        <v>0</v>
      </c>
      <c r="AI196" s="68">
        <v>0</v>
      </c>
      <c r="AJ196" s="68">
        <v>0</v>
      </c>
      <c r="AK196" s="68">
        <v>0</v>
      </c>
      <c r="AL196" s="68">
        <v>0</v>
      </c>
      <c r="AM196" s="68">
        <v>0</v>
      </c>
      <c r="AN196" s="68">
        <v>0</v>
      </c>
      <c r="AO196" s="68">
        <v>0</v>
      </c>
      <c r="AP196" s="68">
        <v>0</v>
      </c>
      <c r="AQ196" s="68">
        <v>0</v>
      </c>
      <c r="AR196" s="68">
        <f t="shared" si="5"/>
        <v>0</v>
      </c>
      <c r="AS196"/>
      <c r="AT196"/>
      <c r="AU196"/>
    </row>
    <row r="197" spans="1:47" s="88" customFormat="1" ht="25.5" x14ac:dyDescent="0.25">
      <c r="A197" s="41" t="s">
        <v>348</v>
      </c>
      <c r="B197" s="104" t="s">
        <v>511</v>
      </c>
      <c r="C197" s="104" t="s">
        <v>513</v>
      </c>
      <c r="D197" s="109">
        <v>150</v>
      </c>
      <c r="E197" s="103">
        <v>66</v>
      </c>
      <c r="F197" s="103">
        <v>2015</v>
      </c>
      <c r="G197" s="113" t="s">
        <v>232</v>
      </c>
      <c r="H197" s="68">
        <f t="shared" si="4"/>
        <v>66</v>
      </c>
      <c r="I197" s="68"/>
      <c r="J197" s="68">
        <v>66</v>
      </c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92">
        <v>0</v>
      </c>
      <c r="Y197" s="92">
        <v>0</v>
      </c>
      <c r="Z197" s="93">
        <v>19698.695101440004</v>
      </c>
      <c r="AA197" s="92">
        <v>0</v>
      </c>
      <c r="AB197" s="68">
        <v>1440</v>
      </c>
      <c r="AC197" s="68">
        <v>0</v>
      </c>
      <c r="AD197" s="68">
        <v>0</v>
      </c>
      <c r="AE197" s="68">
        <v>0</v>
      </c>
      <c r="AF197" s="68">
        <v>0</v>
      </c>
      <c r="AG197" s="68">
        <v>0</v>
      </c>
      <c r="AH197" s="68">
        <v>0</v>
      </c>
      <c r="AI197" s="68">
        <v>0</v>
      </c>
      <c r="AJ197" s="68">
        <v>0</v>
      </c>
      <c r="AK197" s="68">
        <v>0</v>
      </c>
      <c r="AL197" s="68">
        <v>0</v>
      </c>
      <c r="AM197" s="68">
        <v>0</v>
      </c>
      <c r="AN197" s="68">
        <v>0</v>
      </c>
      <c r="AO197" s="68">
        <v>0</v>
      </c>
      <c r="AP197" s="68">
        <v>0</v>
      </c>
      <c r="AQ197" s="68">
        <v>0</v>
      </c>
      <c r="AR197" s="68">
        <f t="shared" si="5"/>
        <v>0</v>
      </c>
      <c r="AS197"/>
      <c r="AT197"/>
      <c r="AU197"/>
    </row>
    <row r="198" spans="1:47" s="88" customFormat="1" ht="25.5" x14ac:dyDescent="0.25">
      <c r="A198" s="41" t="s">
        <v>380</v>
      </c>
      <c r="B198" s="104" t="s">
        <v>508</v>
      </c>
      <c r="C198" s="104"/>
      <c r="D198" s="109">
        <v>150</v>
      </c>
      <c r="E198" s="103">
        <v>11</v>
      </c>
      <c r="F198" s="103">
        <v>2015</v>
      </c>
      <c r="G198" s="113" t="s">
        <v>232</v>
      </c>
      <c r="H198" s="68">
        <f t="shared" si="4"/>
        <v>11</v>
      </c>
      <c r="I198" s="68"/>
      <c r="J198" s="68">
        <v>11</v>
      </c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92">
        <v>0</v>
      </c>
      <c r="Y198" s="92">
        <v>0</v>
      </c>
      <c r="Z198" s="93">
        <v>19698.695101440004</v>
      </c>
      <c r="AA198" s="92">
        <v>0</v>
      </c>
      <c r="AB198" s="68">
        <v>240</v>
      </c>
      <c r="AC198" s="68">
        <v>0</v>
      </c>
      <c r="AD198" s="68">
        <v>0</v>
      </c>
      <c r="AE198" s="68">
        <v>0</v>
      </c>
      <c r="AF198" s="68">
        <v>0</v>
      </c>
      <c r="AG198" s="68">
        <v>0</v>
      </c>
      <c r="AH198" s="68">
        <v>0</v>
      </c>
      <c r="AI198" s="68">
        <v>0</v>
      </c>
      <c r="AJ198" s="68">
        <v>0</v>
      </c>
      <c r="AK198" s="68">
        <v>0</v>
      </c>
      <c r="AL198" s="68">
        <v>0</v>
      </c>
      <c r="AM198" s="68">
        <v>0</v>
      </c>
      <c r="AN198" s="68">
        <v>0</v>
      </c>
      <c r="AO198" s="68">
        <v>0</v>
      </c>
      <c r="AP198" s="68">
        <v>0</v>
      </c>
      <c r="AQ198" s="68">
        <v>0</v>
      </c>
      <c r="AR198" s="68">
        <f t="shared" si="5"/>
        <v>0</v>
      </c>
      <c r="AS198"/>
      <c r="AT198"/>
      <c r="AU198"/>
    </row>
    <row r="199" spans="1:47" s="88" customFormat="1" ht="25.5" x14ac:dyDescent="0.25">
      <c r="A199" s="41" t="s">
        <v>382</v>
      </c>
      <c r="B199" s="104" t="s">
        <v>510</v>
      </c>
      <c r="C199" s="104" t="s">
        <v>514</v>
      </c>
      <c r="D199" s="109">
        <v>150</v>
      </c>
      <c r="E199" s="103">
        <v>11</v>
      </c>
      <c r="F199" s="103">
        <v>2015</v>
      </c>
      <c r="G199" s="113" t="s">
        <v>232</v>
      </c>
      <c r="H199" s="68">
        <f t="shared" ref="H199:H262" si="6">SUM(I199:W199)</f>
        <v>11</v>
      </c>
      <c r="I199" s="68"/>
      <c r="J199" s="68">
        <v>11</v>
      </c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92">
        <v>0</v>
      </c>
      <c r="Y199" s="92">
        <v>0</v>
      </c>
      <c r="Z199" s="93">
        <v>19698.695101440004</v>
      </c>
      <c r="AA199" s="92">
        <v>0</v>
      </c>
      <c r="AB199" s="68">
        <v>240</v>
      </c>
      <c r="AC199" s="68">
        <v>0</v>
      </c>
      <c r="AD199" s="68">
        <v>0</v>
      </c>
      <c r="AE199" s="68">
        <v>0</v>
      </c>
      <c r="AF199" s="68">
        <v>0</v>
      </c>
      <c r="AG199" s="68">
        <v>0</v>
      </c>
      <c r="AH199" s="68">
        <v>0</v>
      </c>
      <c r="AI199" s="68">
        <v>0</v>
      </c>
      <c r="AJ199" s="68">
        <v>0</v>
      </c>
      <c r="AK199" s="68">
        <v>0</v>
      </c>
      <c r="AL199" s="68">
        <v>0</v>
      </c>
      <c r="AM199" s="68">
        <v>0</v>
      </c>
      <c r="AN199" s="68">
        <v>0</v>
      </c>
      <c r="AO199" s="68">
        <v>0</v>
      </c>
      <c r="AP199" s="68">
        <v>0</v>
      </c>
      <c r="AQ199" s="68">
        <v>0</v>
      </c>
      <c r="AR199" s="68">
        <f t="shared" ref="AR199:AR262" si="7">SUM(AC199:AO199)</f>
        <v>0</v>
      </c>
      <c r="AS199"/>
      <c r="AT199"/>
      <c r="AU199"/>
    </row>
    <row r="200" spans="1:47" s="88" customFormat="1" ht="25.5" x14ac:dyDescent="0.25">
      <c r="A200" s="41" t="s">
        <v>384</v>
      </c>
      <c r="B200" s="104" t="s">
        <v>510</v>
      </c>
      <c r="C200" s="104" t="s">
        <v>514</v>
      </c>
      <c r="D200" s="109">
        <v>150</v>
      </c>
      <c r="E200" s="103">
        <v>15</v>
      </c>
      <c r="F200" s="103">
        <v>2015</v>
      </c>
      <c r="G200" s="113" t="s">
        <v>232</v>
      </c>
      <c r="H200" s="68">
        <f t="shared" si="6"/>
        <v>15</v>
      </c>
      <c r="I200" s="68"/>
      <c r="J200" s="68">
        <v>15</v>
      </c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92">
        <v>0</v>
      </c>
      <c r="Y200" s="92">
        <v>0</v>
      </c>
      <c r="Z200" s="93">
        <v>19698.695101440004</v>
      </c>
      <c r="AA200" s="92">
        <v>0</v>
      </c>
      <c r="AB200" s="68">
        <v>327</v>
      </c>
      <c r="AC200" s="68">
        <v>0</v>
      </c>
      <c r="AD200" s="68">
        <v>0</v>
      </c>
      <c r="AE200" s="68">
        <v>0</v>
      </c>
      <c r="AF200" s="68">
        <v>0</v>
      </c>
      <c r="AG200" s="68">
        <v>0</v>
      </c>
      <c r="AH200" s="68">
        <v>0</v>
      </c>
      <c r="AI200" s="68">
        <v>0</v>
      </c>
      <c r="AJ200" s="68">
        <v>0</v>
      </c>
      <c r="AK200" s="68">
        <v>0</v>
      </c>
      <c r="AL200" s="68">
        <v>0</v>
      </c>
      <c r="AM200" s="68">
        <v>0</v>
      </c>
      <c r="AN200" s="68">
        <v>0</v>
      </c>
      <c r="AO200" s="68">
        <v>0</v>
      </c>
      <c r="AP200" s="68">
        <v>0</v>
      </c>
      <c r="AQ200" s="68">
        <v>0</v>
      </c>
      <c r="AR200" s="68">
        <f t="shared" si="7"/>
        <v>0</v>
      </c>
      <c r="AS200"/>
      <c r="AT200"/>
      <c r="AU200"/>
    </row>
    <row r="201" spans="1:47" s="88" customFormat="1" ht="25.5" x14ac:dyDescent="0.25">
      <c r="A201" s="41" t="s">
        <v>386</v>
      </c>
      <c r="B201" s="104" t="s">
        <v>515</v>
      </c>
      <c r="C201" s="104" t="s">
        <v>507</v>
      </c>
      <c r="D201" s="109">
        <v>150</v>
      </c>
      <c r="E201" s="103">
        <v>98</v>
      </c>
      <c r="F201" s="103">
        <v>2016</v>
      </c>
      <c r="G201" s="113" t="s">
        <v>232</v>
      </c>
      <c r="H201" s="68">
        <f t="shared" si="6"/>
        <v>98</v>
      </c>
      <c r="I201" s="68"/>
      <c r="J201" s="68"/>
      <c r="K201" s="68">
        <v>98</v>
      </c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92">
        <v>0</v>
      </c>
      <c r="Y201" s="92">
        <v>0</v>
      </c>
      <c r="Z201" s="93">
        <v>19698.695101440004</v>
      </c>
      <c r="AA201" s="92">
        <v>0</v>
      </c>
      <c r="AB201" s="68">
        <v>0</v>
      </c>
      <c r="AC201" s="68">
        <v>2287</v>
      </c>
      <c r="AD201" s="68">
        <v>0</v>
      </c>
      <c r="AE201" s="68">
        <v>0</v>
      </c>
      <c r="AF201" s="68">
        <v>0</v>
      </c>
      <c r="AG201" s="68">
        <v>0</v>
      </c>
      <c r="AH201" s="68">
        <v>0</v>
      </c>
      <c r="AI201" s="68">
        <v>0</v>
      </c>
      <c r="AJ201" s="68">
        <v>0</v>
      </c>
      <c r="AK201" s="68">
        <v>0</v>
      </c>
      <c r="AL201" s="68">
        <v>0</v>
      </c>
      <c r="AM201" s="68">
        <v>0</v>
      </c>
      <c r="AN201" s="68">
        <v>0</v>
      </c>
      <c r="AO201" s="68">
        <v>0</v>
      </c>
      <c r="AP201" s="68">
        <v>0</v>
      </c>
      <c r="AQ201" s="68">
        <v>0</v>
      </c>
      <c r="AR201" s="68">
        <f t="shared" si="7"/>
        <v>2287</v>
      </c>
      <c r="AS201"/>
      <c r="AT201"/>
      <c r="AU201"/>
    </row>
    <row r="202" spans="1:47" s="88" customFormat="1" ht="25.5" x14ac:dyDescent="0.25">
      <c r="A202" s="41" t="s">
        <v>387</v>
      </c>
      <c r="B202" s="104" t="s">
        <v>507</v>
      </c>
      <c r="C202" s="104" t="s">
        <v>516</v>
      </c>
      <c r="D202" s="109">
        <v>150</v>
      </c>
      <c r="E202" s="103">
        <v>95</v>
      </c>
      <c r="F202" s="103">
        <v>2016</v>
      </c>
      <c r="G202" s="113" t="s">
        <v>232</v>
      </c>
      <c r="H202" s="68">
        <f t="shared" si="6"/>
        <v>95</v>
      </c>
      <c r="I202" s="68"/>
      <c r="J202" s="68"/>
      <c r="K202" s="68">
        <v>95</v>
      </c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92">
        <v>0</v>
      </c>
      <c r="Y202" s="92">
        <v>0</v>
      </c>
      <c r="Z202" s="93">
        <v>19698.695101440004</v>
      </c>
      <c r="AA202" s="92">
        <v>0</v>
      </c>
      <c r="AB202" s="68">
        <v>0</v>
      </c>
      <c r="AC202" s="68">
        <v>2217</v>
      </c>
      <c r="AD202" s="68">
        <v>0</v>
      </c>
      <c r="AE202" s="68">
        <v>0</v>
      </c>
      <c r="AF202" s="68">
        <v>0</v>
      </c>
      <c r="AG202" s="68">
        <v>0</v>
      </c>
      <c r="AH202" s="68">
        <v>0</v>
      </c>
      <c r="AI202" s="68">
        <v>0</v>
      </c>
      <c r="AJ202" s="68">
        <v>0</v>
      </c>
      <c r="AK202" s="68">
        <v>0</v>
      </c>
      <c r="AL202" s="68">
        <v>0</v>
      </c>
      <c r="AM202" s="68">
        <v>0</v>
      </c>
      <c r="AN202" s="68">
        <v>0</v>
      </c>
      <c r="AO202" s="68">
        <v>0</v>
      </c>
      <c r="AP202" s="68">
        <v>0</v>
      </c>
      <c r="AQ202" s="68">
        <v>0</v>
      </c>
      <c r="AR202" s="68">
        <f t="shared" si="7"/>
        <v>2217</v>
      </c>
      <c r="AS202"/>
      <c r="AT202"/>
      <c r="AU202"/>
    </row>
    <row r="203" spans="1:47" s="88" customFormat="1" ht="25.5" x14ac:dyDescent="0.25">
      <c r="A203" s="41" t="s">
        <v>388</v>
      </c>
      <c r="B203" s="104"/>
      <c r="C203" s="104" t="s">
        <v>517</v>
      </c>
      <c r="D203" s="109">
        <v>150</v>
      </c>
      <c r="E203" s="103">
        <v>128</v>
      </c>
      <c r="F203" s="103">
        <v>2016</v>
      </c>
      <c r="G203" s="113" t="s">
        <v>232</v>
      </c>
      <c r="H203" s="68">
        <f t="shared" si="6"/>
        <v>128</v>
      </c>
      <c r="I203" s="68"/>
      <c r="J203" s="68"/>
      <c r="K203" s="68">
        <v>128</v>
      </c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92">
        <v>0</v>
      </c>
      <c r="Y203" s="92">
        <v>0</v>
      </c>
      <c r="Z203" s="93">
        <v>19698.695101440004</v>
      </c>
      <c r="AA203" s="92">
        <v>0</v>
      </c>
      <c r="AB203" s="68">
        <v>0</v>
      </c>
      <c r="AC203" s="68">
        <v>2987</v>
      </c>
      <c r="AD203" s="68">
        <v>0</v>
      </c>
      <c r="AE203" s="68">
        <v>0</v>
      </c>
      <c r="AF203" s="68">
        <v>0</v>
      </c>
      <c r="AG203" s="68">
        <v>0</v>
      </c>
      <c r="AH203" s="68">
        <v>0</v>
      </c>
      <c r="AI203" s="68">
        <v>0</v>
      </c>
      <c r="AJ203" s="68">
        <v>0</v>
      </c>
      <c r="AK203" s="68">
        <v>0</v>
      </c>
      <c r="AL203" s="68">
        <v>0</v>
      </c>
      <c r="AM203" s="68">
        <v>0</v>
      </c>
      <c r="AN203" s="68">
        <v>0</v>
      </c>
      <c r="AO203" s="68">
        <v>0</v>
      </c>
      <c r="AP203" s="68">
        <v>0</v>
      </c>
      <c r="AQ203" s="68">
        <v>0</v>
      </c>
      <c r="AR203" s="68">
        <f t="shared" si="7"/>
        <v>2987</v>
      </c>
      <c r="AS203"/>
      <c r="AT203"/>
      <c r="AU203"/>
    </row>
    <row r="204" spans="1:47" s="88" customFormat="1" ht="25.5" x14ac:dyDescent="0.25">
      <c r="A204" s="41" t="s">
        <v>390</v>
      </c>
      <c r="B204" s="104" t="s">
        <v>518</v>
      </c>
      <c r="C204" s="104" t="s">
        <v>519</v>
      </c>
      <c r="D204" s="109">
        <v>125</v>
      </c>
      <c r="E204" s="103">
        <v>52</v>
      </c>
      <c r="F204" s="103">
        <v>2014</v>
      </c>
      <c r="G204" s="113" t="s">
        <v>232</v>
      </c>
      <c r="H204" s="68">
        <f t="shared" si="6"/>
        <v>52</v>
      </c>
      <c r="I204" s="68">
        <v>52</v>
      </c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92">
        <v>0</v>
      </c>
      <c r="Y204" s="92">
        <v>0</v>
      </c>
      <c r="Z204" s="93">
        <v>18142.06749696</v>
      </c>
      <c r="AA204" s="92">
        <v>943</v>
      </c>
      <c r="AB204" s="68">
        <v>0</v>
      </c>
      <c r="AC204" s="68">
        <v>0</v>
      </c>
      <c r="AD204" s="68">
        <v>0</v>
      </c>
      <c r="AE204" s="68">
        <v>0</v>
      </c>
      <c r="AF204" s="68">
        <v>0</v>
      </c>
      <c r="AG204" s="68">
        <v>0</v>
      </c>
      <c r="AH204" s="68">
        <v>0</v>
      </c>
      <c r="AI204" s="68">
        <v>0</v>
      </c>
      <c r="AJ204" s="68">
        <v>0</v>
      </c>
      <c r="AK204" s="68">
        <v>0</v>
      </c>
      <c r="AL204" s="68">
        <v>0</v>
      </c>
      <c r="AM204" s="68">
        <v>0</v>
      </c>
      <c r="AN204" s="68">
        <v>0</v>
      </c>
      <c r="AO204" s="68">
        <v>0</v>
      </c>
      <c r="AP204" s="68">
        <v>0</v>
      </c>
      <c r="AQ204" s="68">
        <v>0</v>
      </c>
      <c r="AR204" s="68">
        <f t="shared" si="7"/>
        <v>0</v>
      </c>
      <c r="AS204"/>
      <c r="AT204"/>
      <c r="AU204"/>
    </row>
    <row r="205" spans="1:47" s="88" customFormat="1" ht="25.5" x14ac:dyDescent="0.25">
      <c r="A205" s="41" t="s">
        <v>392</v>
      </c>
      <c r="B205" s="104"/>
      <c r="C205" s="104" t="s">
        <v>520</v>
      </c>
      <c r="D205" s="109">
        <v>125</v>
      </c>
      <c r="E205" s="103">
        <v>106</v>
      </c>
      <c r="F205" s="103">
        <v>2015</v>
      </c>
      <c r="G205" s="113" t="s">
        <v>232</v>
      </c>
      <c r="H205" s="68">
        <f t="shared" si="6"/>
        <v>106</v>
      </c>
      <c r="I205" s="68"/>
      <c r="J205" s="68">
        <v>106</v>
      </c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92">
        <v>0</v>
      </c>
      <c r="Y205" s="92">
        <v>0</v>
      </c>
      <c r="Z205" s="93">
        <v>18142.06749696</v>
      </c>
      <c r="AA205" s="92">
        <v>0</v>
      </c>
      <c r="AB205" s="68">
        <v>2130</v>
      </c>
      <c r="AC205" s="68">
        <v>0</v>
      </c>
      <c r="AD205" s="68">
        <v>0</v>
      </c>
      <c r="AE205" s="68">
        <v>0</v>
      </c>
      <c r="AF205" s="68">
        <v>0</v>
      </c>
      <c r="AG205" s="68">
        <v>0</v>
      </c>
      <c r="AH205" s="68">
        <v>0</v>
      </c>
      <c r="AI205" s="68">
        <v>0</v>
      </c>
      <c r="AJ205" s="68">
        <v>0</v>
      </c>
      <c r="AK205" s="68">
        <v>0</v>
      </c>
      <c r="AL205" s="68">
        <v>0</v>
      </c>
      <c r="AM205" s="68">
        <v>0</v>
      </c>
      <c r="AN205" s="68">
        <v>0</v>
      </c>
      <c r="AO205" s="68">
        <v>0</v>
      </c>
      <c r="AP205" s="68">
        <v>0</v>
      </c>
      <c r="AQ205" s="68">
        <v>0</v>
      </c>
      <c r="AR205" s="68">
        <f t="shared" si="7"/>
        <v>0</v>
      </c>
      <c r="AS205"/>
      <c r="AT205"/>
      <c r="AU205"/>
    </row>
    <row r="206" spans="1:47" s="88" customFormat="1" ht="25.5" x14ac:dyDescent="0.25">
      <c r="A206" s="41" t="s">
        <v>393</v>
      </c>
      <c r="B206" s="104" t="s">
        <v>521</v>
      </c>
      <c r="C206" s="104" t="s">
        <v>522</v>
      </c>
      <c r="D206" s="109">
        <v>100</v>
      </c>
      <c r="E206" s="103">
        <v>100</v>
      </c>
      <c r="F206" s="103">
        <v>2014</v>
      </c>
      <c r="G206" s="113" t="s">
        <v>258</v>
      </c>
      <c r="H206" s="68">
        <f t="shared" si="6"/>
        <v>100</v>
      </c>
      <c r="I206" s="68">
        <v>100</v>
      </c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92">
        <v>0</v>
      </c>
      <c r="Y206" s="92">
        <v>0</v>
      </c>
      <c r="Z206" s="93">
        <v>22295.656093440004</v>
      </c>
      <c r="AA206" s="92">
        <v>2230</v>
      </c>
      <c r="AB206" s="68">
        <v>0</v>
      </c>
      <c r="AC206" s="68">
        <v>0</v>
      </c>
      <c r="AD206" s="68">
        <v>0</v>
      </c>
      <c r="AE206" s="68">
        <v>0</v>
      </c>
      <c r="AF206" s="68">
        <v>0</v>
      </c>
      <c r="AG206" s="68">
        <v>0</v>
      </c>
      <c r="AH206" s="68">
        <v>0</v>
      </c>
      <c r="AI206" s="68">
        <v>0</v>
      </c>
      <c r="AJ206" s="68">
        <v>0</v>
      </c>
      <c r="AK206" s="68">
        <v>0</v>
      </c>
      <c r="AL206" s="68">
        <v>0</v>
      </c>
      <c r="AM206" s="68">
        <v>0</v>
      </c>
      <c r="AN206" s="68">
        <v>0</v>
      </c>
      <c r="AO206" s="68">
        <v>0</v>
      </c>
      <c r="AP206" s="68">
        <v>0</v>
      </c>
      <c r="AQ206" s="68">
        <v>0</v>
      </c>
      <c r="AR206" s="68">
        <f t="shared" si="7"/>
        <v>0</v>
      </c>
      <c r="AS206"/>
      <c r="AT206"/>
      <c r="AU206"/>
    </row>
    <row r="207" spans="1:47" s="88" customFormat="1" ht="25.5" x14ac:dyDescent="0.25">
      <c r="A207" s="41" t="s">
        <v>394</v>
      </c>
      <c r="B207" s="104" t="s">
        <v>523</v>
      </c>
      <c r="C207" s="104" t="s">
        <v>524</v>
      </c>
      <c r="D207" s="109">
        <v>100</v>
      </c>
      <c r="E207" s="103">
        <v>26</v>
      </c>
      <c r="F207" s="103">
        <v>2014</v>
      </c>
      <c r="G207" s="113" t="s">
        <v>232</v>
      </c>
      <c r="H207" s="68">
        <f t="shared" si="6"/>
        <v>26</v>
      </c>
      <c r="I207" s="68">
        <v>26</v>
      </c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92">
        <v>0</v>
      </c>
      <c r="Y207" s="92">
        <v>0</v>
      </c>
      <c r="Z207" s="93">
        <v>16570.034039040002</v>
      </c>
      <c r="AA207" s="92">
        <v>431</v>
      </c>
      <c r="AB207" s="68">
        <v>0</v>
      </c>
      <c r="AC207" s="68">
        <v>0</v>
      </c>
      <c r="AD207" s="68">
        <v>0</v>
      </c>
      <c r="AE207" s="68">
        <v>0</v>
      </c>
      <c r="AF207" s="68">
        <v>0</v>
      </c>
      <c r="AG207" s="68">
        <v>0</v>
      </c>
      <c r="AH207" s="68">
        <v>0</v>
      </c>
      <c r="AI207" s="68">
        <v>0</v>
      </c>
      <c r="AJ207" s="68">
        <v>0</v>
      </c>
      <c r="AK207" s="68">
        <v>0</v>
      </c>
      <c r="AL207" s="68">
        <v>0</v>
      </c>
      <c r="AM207" s="68">
        <v>0</v>
      </c>
      <c r="AN207" s="68">
        <v>0</v>
      </c>
      <c r="AO207" s="68">
        <v>0</v>
      </c>
      <c r="AP207" s="68">
        <v>0</v>
      </c>
      <c r="AQ207" s="68">
        <v>0</v>
      </c>
      <c r="AR207" s="68">
        <f t="shared" si="7"/>
        <v>0</v>
      </c>
      <c r="AS207"/>
      <c r="AT207"/>
      <c r="AU207"/>
    </row>
    <row r="208" spans="1:47" s="88" customFormat="1" ht="25.5" x14ac:dyDescent="0.25">
      <c r="A208" s="41" t="s">
        <v>395</v>
      </c>
      <c r="B208" s="104" t="s">
        <v>523</v>
      </c>
      <c r="C208" s="104" t="s">
        <v>525</v>
      </c>
      <c r="D208" s="109">
        <v>100</v>
      </c>
      <c r="E208" s="103">
        <v>80</v>
      </c>
      <c r="F208" s="103">
        <v>2014</v>
      </c>
      <c r="G208" s="113" t="s">
        <v>232</v>
      </c>
      <c r="H208" s="68">
        <f t="shared" si="6"/>
        <v>80</v>
      </c>
      <c r="I208" s="68">
        <v>80</v>
      </c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92">
        <v>0</v>
      </c>
      <c r="Y208" s="92">
        <v>0</v>
      </c>
      <c r="Z208" s="93">
        <v>16570.034039040002</v>
      </c>
      <c r="AA208" s="92">
        <v>1326</v>
      </c>
      <c r="AB208" s="68">
        <v>0</v>
      </c>
      <c r="AC208" s="68">
        <v>0</v>
      </c>
      <c r="AD208" s="68">
        <v>0</v>
      </c>
      <c r="AE208" s="68">
        <v>0</v>
      </c>
      <c r="AF208" s="68">
        <v>0</v>
      </c>
      <c r="AG208" s="68">
        <v>0</v>
      </c>
      <c r="AH208" s="68">
        <v>0</v>
      </c>
      <c r="AI208" s="68">
        <v>0</v>
      </c>
      <c r="AJ208" s="68">
        <v>0</v>
      </c>
      <c r="AK208" s="68">
        <v>0</v>
      </c>
      <c r="AL208" s="68">
        <v>0</v>
      </c>
      <c r="AM208" s="68">
        <v>0</v>
      </c>
      <c r="AN208" s="68">
        <v>0</v>
      </c>
      <c r="AO208" s="68">
        <v>0</v>
      </c>
      <c r="AP208" s="68">
        <v>0</v>
      </c>
      <c r="AQ208" s="68">
        <v>0</v>
      </c>
      <c r="AR208" s="68">
        <f t="shared" si="7"/>
        <v>0</v>
      </c>
      <c r="AS208"/>
      <c r="AT208"/>
      <c r="AU208"/>
    </row>
    <row r="209" spans="1:47" s="88" customFormat="1" ht="25.5" x14ac:dyDescent="0.25">
      <c r="A209" s="41" t="s">
        <v>397</v>
      </c>
      <c r="B209" s="104" t="s">
        <v>519</v>
      </c>
      <c r="C209" s="104" t="s">
        <v>523</v>
      </c>
      <c r="D209" s="109">
        <v>100</v>
      </c>
      <c r="E209" s="103">
        <v>54</v>
      </c>
      <c r="F209" s="103">
        <v>2014</v>
      </c>
      <c r="G209" s="113" t="s">
        <v>232</v>
      </c>
      <c r="H209" s="68">
        <f t="shared" si="6"/>
        <v>54</v>
      </c>
      <c r="I209" s="68">
        <v>54</v>
      </c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92">
        <v>0</v>
      </c>
      <c r="Y209" s="92">
        <v>0</v>
      </c>
      <c r="Z209" s="93">
        <v>16570.034039040002</v>
      </c>
      <c r="AA209" s="92">
        <v>895</v>
      </c>
      <c r="AB209" s="68">
        <v>0</v>
      </c>
      <c r="AC209" s="68">
        <v>0</v>
      </c>
      <c r="AD209" s="68">
        <v>0</v>
      </c>
      <c r="AE209" s="68">
        <v>0</v>
      </c>
      <c r="AF209" s="68">
        <v>0</v>
      </c>
      <c r="AG209" s="68">
        <v>0</v>
      </c>
      <c r="AH209" s="68">
        <v>0</v>
      </c>
      <c r="AI209" s="68">
        <v>0</v>
      </c>
      <c r="AJ209" s="68">
        <v>0</v>
      </c>
      <c r="AK209" s="68">
        <v>0</v>
      </c>
      <c r="AL209" s="68">
        <v>0</v>
      </c>
      <c r="AM209" s="68">
        <v>0</v>
      </c>
      <c r="AN209" s="68">
        <v>0</v>
      </c>
      <c r="AO209" s="68">
        <v>0</v>
      </c>
      <c r="AP209" s="68">
        <v>0</v>
      </c>
      <c r="AQ209" s="68">
        <v>0</v>
      </c>
      <c r="AR209" s="68">
        <f t="shared" si="7"/>
        <v>0</v>
      </c>
      <c r="AS209"/>
      <c r="AT209"/>
      <c r="AU209"/>
    </row>
    <row r="210" spans="1:47" s="88" customFormat="1" ht="25.5" x14ac:dyDescent="0.25">
      <c r="A210" s="41" t="s">
        <v>400</v>
      </c>
      <c r="B210" s="104" t="s">
        <v>522</v>
      </c>
      <c r="C210" s="104" t="s">
        <v>526</v>
      </c>
      <c r="D210" s="109">
        <v>100</v>
      </c>
      <c r="E210" s="103">
        <v>130</v>
      </c>
      <c r="F210" s="103">
        <v>2014</v>
      </c>
      <c r="G210" s="113" t="s">
        <v>258</v>
      </c>
      <c r="H210" s="68">
        <f t="shared" si="6"/>
        <v>130</v>
      </c>
      <c r="I210" s="68">
        <v>130</v>
      </c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92">
        <v>0</v>
      </c>
      <c r="Y210" s="92">
        <v>0</v>
      </c>
      <c r="Z210" s="93">
        <v>22295.656093440004</v>
      </c>
      <c r="AA210" s="92">
        <v>2898</v>
      </c>
      <c r="AB210" s="68">
        <v>0</v>
      </c>
      <c r="AC210" s="68">
        <v>0</v>
      </c>
      <c r="AD210" s="68">
        <v>0</v>
      </c>
      <c r="AE210" s="68">
        <v>0</v>
      </c>
      <c r="AF210" s="68">
        <v>0</v>
      </c>
      <c r="AG210" s="68">
        <v>0</v>
      </c>
      <c r="AH210" s="68">
        <v>0</v>
      </c>
      <c r="AI210" s="68">
        <v>0</v>
      </c>
      <c r="AJ210" s="68">
        <v>0</v>
      </c>
      <c r="AK210" s="68">
        <v>0</v>
      </c>
      <c r="AL210" s="68">
        <v>0</v>
      </c>
      <c r="AM210" s="68">
        <v>0</v>
      </c>
      <c r="AN210" s="68">
        <v>0</v>
      </c>
      <c r="AO210" s="68">
        <v>0</v>
      </c>
      <c r="AP210" s="68">
        <v>0</v>
      </c>
      <c r="AQ210" s="68">
        <v>0</v>
      </c>
      <c r="AR210" s="68">
        <f t="shared" si="7"/>
        <v>0</v>
      </c>
      <c r="AS210"/>
      <c r="AT210"/>
      <c r="AU210"/>
    </row>
    <row r="211" spans="1:47" s="88" customFormat="1" ht="26.25" x14ac:dyDescent="0.25">
      <c r="A211" s="41" t="s">
        <v>401</v>
      </c>
      <c r="B211" s="104" t="s">
        <v>520</v>
      </c>
      <c r="C211" s="104" t="s">
        <v>527</v>
      </c>
      <c r="D211" s="109">
        <v>100</v>
      </c>
      <c r="E211" s="103">
        <v>10</v>
      </c>
      <c r="F211" s="103">
        <v>2015</v>
      </c>
      <c r="G211" s="113" t="s">
        <v>232</v>
      </c>
      <c r="H211" s="68">
        <f t="shared" si="6"/>
        <v>10</v>
      </c>
      <c r="I211" s="68"/>
      <c r="J211" s="68">
        <v>10</v>
      </c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92">
        <v>0</v>
      </c>
      <c r="Y211" s="92">
        <v>0</v>
      </c>
      <c r="Z211" s="93">
        <v>16570.034039040002</v>
      </c>
      <c r="AA211" s="92">
        <v>0</v>
      </c>
      <c r="AB211" s="68">
        <v>184</v>
      </c>
      <c r="AC211" s="68">
        <v>0</v>
      </c>
      <c r="AD211" s="68">
        <v>0</v>
      </c>
      <c r="AE211" s="68">
        <v>0</v>
      </c>
      <c r="AF211" s="68">
        <v>0</v>
      </c>
      <c r="AG211" s="68">
        <v>0</v>
      </c>
      <c r="AH211" s="68">
        <v>0</v>
      </c>
      <c r="AI211" s="68">
        <v>0</v>
      </c>
      <c r="AJ211" s="68">
        <v>0</v>
      </c>
      <c r="AK211" s="68">
        <v>0</v>
      </c>
      <c r="AL211" s="68">
        <v>0</v>
      </c>
      <c r="AM211" s="68">
        <v>0</v>
      </c>
      <c r="AN211" s="68">
        <v>0</v>
      </c>
      <c r="AO211" s="68">
        <v>0</v>
      </c>
      <c r="AP211" s="68">
        <v>0</v>
      </c>
      <c r="AQ211" s="68">
        <v>0</v>
      </c>
      <c r="AR211" s="68">
        <f t="shared" si="7"/>
        <v>0</v>
      </c>
      <c r="AS211"/>
      <c r="AT211"/>
      <c r="AU211"/>
    </row>
    <row r="212" spans="1:47" s="88" customFormat="1" ht="25.5" x14ac:dyDescent="0.25">
      <c r="A212" s="41" t="s">
        <v>404</v>
      </c>
      <c r="B212" s="104" t="s">
        <v>528</v>
      </c>
      <c r="C212" s="104" t="s">
        <v>529</v>
      </c>
      <c r="D212" s="109">
        <v>100</v>
      </c>
      <c r="E212" s="103">
        <v>46</v>
      </c>
      <c r="F212" s="103">
        <v>2015</v>
      </c>
      <c r="G212" s="113" t="s">
        <v>232</v>
      </c>
      <c r="H212" s="68">
        <f t="shared" si="6"/>
        <v>46</v>
      </c>
      <c r="I212" s="68"/>
      <c r="J212" s="68">
        <v>46</v>
      </c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92">
        <v>0</v>
      </c>
      <c r="Y212" s="92">
        <v>0</v>
      </c>
      <c r="Z212" s="93">
        <v>16570.034039040002</v>
      </c>
      <c r="AA212" s="92">
        <v>0</v>
      </c>
      <c r="AB212" s="68">
        <v>844</v>
      </c>
      <c r="AC212" s="68">
        <v>0</v>
      </c>
      <c r="AD212" s="68">
        <v>0</v>
      </c>
      <c r="AE212" s="68">
        <v>0</v>
      </c>
      <c r="AF212" s="68">
        <v>0</v>
      </c>
      <c r="AG212" s="68">
        <v>0</v>
      </c>
      <c r="AH212" s="68">
        <v>0</v>
      </c>
      <c r="AI212" s="68">
        <v>0</v>
      </c>
      <c r="AJ212" s="68">
        <v>0</v>
      </c>
      <c r="AK212" s="68">
        <v>0</v>
      </c>
      <c r="AL212" s="68">
        <v>0</v>
      </c>
      <c r="AM212" s="68">
        <v>0</v>
      </c>
      <c r="AN212" s="68">
        <v>0</v>
      </c>
      <c r="AO212" s="68">
        <v>0</v>
      </c>
      <c r="AP212" s="68">
        <v>0</v>
      </c>
      <c r="AQ212" s="68">
        <v>0</v>
      </c>
      <c r="AR212" s="68">
        <f t="shared" si="7"/>
        <v>0</v>
      </c>
      <c r="AS212"/>
      <c r="AT212"/>
      <c r="AU212"/>
    </row>
    <row r="213" spans="1:47" s="88" customFormat="1" ht="25.5" x14ac:dyDescent="0.25">
      <c r="A213" s="41" t="s">
        <v>406</v>
      </c>
      <c r="B213" s="104" t="s">
        <v>530</v>
      </c>
      <c r="C213" s="104" t="s">
        <v>531</v>
      </c>
      <c r="D213" s="109">
        <v>100</v>
      </c>
      <c r="E213" s="103">
        <v>11</v>
      </c>
      <c r="F213" s="103">
        <v>2015</v>
      </c>
      <c r="G213" s="113" t="s">
        <v>232</v>
      </c>
      <c r="H213" s="68">
        <f t="shared" si="6"/>
        <v>11</v>
      </c>
      <c r="I213" s="68"/>
      <c r="J213" s="68">
        <v>11</v>
      </c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92">
        <v>0</v>
      </c>
      <c r="Y213" s="92">
        <v>0</v>
      </c>
      <c r="Z213" s="93">
        <v>16570.034039040002</v>
      </c>
      <c r="AA213" s="92">
        <v>0</v>
      </c>
      <c r="AB213" s="68">
        <v>202</v>
      </c>
      <c r="AC213" s="68">
        <v>0</v>
      </c>
      <c r="AD213" s="68">
        <v>0</v>
      </c>
      <c r="AE213" s="68">
        <v>0</v>
      </c>
      <c r="AF213" s="68">
        <v>0</v>
      </c>
      <c r="AG213" s="68">
        <v>0</v>
      </c>
      <c r="AH213" s="68">
        <v>0</v>
      </c>
      <c r="AI213" s="68">
        <v>0</v>
      </c>
      <c r="AJ213" s="68">
        <v>0</v>
      </c>
      <c r="AK213" s="68">
        <v>0</v>
      </c>
      <c r="AL213" s="68">
        <v>0</v>
      </c>
      <c r="AM213" s="68">
        <v>0</v>
      </c>
      <c r="AN213" s="68">
        <v>0</v>
      </c>
      <c r="AO213" s="68">
        <v>0</v>
      </c>
      <c r="AP213" s="68">
        <v>0</v>
      </c>
      <c r="AQ213" s="68">
        <v>0</v>
      </c>
      <c r="AR213" s="68">
        <f t="shared" si="7"/>
        <v>0</v>
      </c>
      <c r="AS213"/>
      <c r="AT213"/>
      <c r="AU213"/>
    </row>
    <row r="214" spans="1:47" s="88" customFormat="1" ht="25.5" x14ac:dyDescent="0.25">
      <c r="A214" s="41" t="s">
        <v>408</v>
      </c>
      <c r="B214" s="104" t="s">
        <v>513</v>
      </c>
      <c r="C214" s="104" t="s">
        <v>530</v>
      </c>
      <c r="D214" s="109">
        <v>100</v>
      </c>
      <c r="E214" s="103">
        <v>80</v>
      </c>
      <c r="F214" s="103">
        <v>2015</v>
      </c>
      <c r="G214" s="113" t="s">
        <v>232</v>
      </c>
      <c r="H214" s="68">
        <f t="shared" si="6"/>
        <v>80</v>
      </c>
      <c r="I214" s="68"/>
      <c r="J214" s="68">
        <v>80</v>
      </c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92">
        <v>0</v>
      </c>
      <c r="Y214" s="92">
        <v>0</v>
      </c>
      <c r="Z214" s="93">
        <v>16570.034039040002</v>
      </c>
      <c r="AA214" s="92">
        <v>0</v>
      </c>
      <c r="AB214" s="68">
        <v>1468</v>
      </c>
      <c r="AC214" s="68">
        <v>0</v>
      </c>
      <c r="AD214" s="68">
        <v>0</v>
      </c>
      <c r="AE214" s="68">
        <v>0</v>
      </c>
      <c r="AF214" s="68">
        <v>0</v>
      </c>
      <c r="AG214" s="68">
        <v>0</v>
      </c>
      <c r="AH214" s="68">
        <v>0</v>
      </c>
      <c r="AI214" s="68">
        <v>0</v>
      </c>
      <c r="AJ214" s="68">
        <v>0</v>
      </c>
      <c r="AK214" s="68">
        <v>0</v>
      </c>
      <c r="AL214" s="68">
        <v>0</v>
      </c>
      <c r="AM214" s="68">
        <v>0</v>
      </c>
      <c r="AN214" s="68">
        <v>0</v>
      </c>
      <c r="AO214" s="68">
        <v>0</v>
      </c>
      <c r="AP214" s="68">
        <v>0</v>
      </c>
      <c r="AQ214" s="68">
        <v>0</v>
      </c>
      <c r="AR214" s="68">
        <f t="shared" si="7"/>
        <v>0</v>
      </c>
      <c r="AS214"/>
      <c r="AT214"/>
      <c r="AU214"/>
    </row>
    <row r="215" spans="1:47" s="88" customFormat="1" ht="25.5" x14ac:dyDescent="0.25">
      <c r="A215" s="41" t="s">
        <v>410</v>
      </c>
      <c r="B215" s="104" t="s">
        <v>513</v>
      </c>
      <c r="C215" s="104" t="s">
        <v>532</v>
      </c>
      <c r="D215" s="109">
        <v>100</v>
      </c>
      <c r="E215" s="103">
        <v>13</v>
      </c>
      <c r="F215" s="103">
        <v>2015</v>
      </c>
      <c r="G215" s="113" t="s">
        <v>232</v>
      </c>
      <c r="H215" s="68">
        <f t="shared" si="6"/>
        <v>13</v>
      </c>
      <c r="I215" s="68"/>
      <c r="J215" s="68">
        <v>13</v>
      </c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92">
        <v>0</v>
      </c>
      <c r="Y215" s="92">
        <v>0</v>
      </c>
      <c r="Z215" s="93">
        <v>16570.034039040002</v>
      </c>
      <c r="AA215" s="92">
        <v>0</v>
      </c>
      <c r="AB215" s="68">
        <v>239</v>
      </c>
      <c r="AC215" s="68">
        <v>0</v>
      </c>
      <c r="AD215" s="68">
        <v>0</v>
      </c>
      <c r="AE215" s="68">
        <v>0</v>
      </c>
      <c r="AF215" s="68">
        <v>0</v>
      </c>
      <c r="AG215" s="68">
        <v>0</v>
      </c>
      <c r="AH215" s="68">
        <v>0</v>
      </c>
      <c r="AI215" s="68">
        <v>0</v>
      </c>
      <c r="AJ215" s="68">
        <v>0</v>
      </c>
      <c r="AK215" s="68">
        <v>0</v>
      </c>
      <c r="AL215" s="68">
        <v>0</v>
      </c>
      <c r="AM215" s="68">
        <v>0</v>
      </c>
      <c r="AN215" s="68">
        <v>0</v>
      </c>
      <c r="AO215" s="68">
        <v>0</v>
      </c>
      <c r="AP215" s="68">
        <v>0</v>
      </c>
      <c r="AQ215" s="68">
        <v>0</v>
      </c>
      <c r="AR215" s="68">
        <f t="shared" si="7"/>
        <v>0</v>
      </c>
      <c r="AS215"/>
      <c r="AT215"/>
      <c r="AU215"/>
    </row>
    <row r="216" spans="1:47" s="88" customFormat="1" ht="25.5" x14ac:dyDescent="0.25">
      <c r="A216" s="41" t="s">
        <v>413</v>
      </c>
      <c r="B216" s="104" t="s">
        <v>506</v>
      </c>
      <c r="C216" s="104" t="s">
        <v>533</v>
      </c>
      <c r="D216" s="109">
        <v>100</v>
      </c>
      <c r="E216" s="103">
        <v>10</v>
      </c>
      <c r="F216" s="103">
        <v>2015</v>
      </c>
      <c r="G216" s="113" t="s">
        <v>232</v>
      </c>
      <c r="H216" s="68">
        <f t="shared" si="6"/>
        <v>10</v>
      </c>
      <c r="I216" s="68"/>
      <c r="J216" s="68">
        <v>10</v>
      </c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92">
        <v>0</v>
      </c>
      <c r="Y216" s="92">
        <v>0</v>
      </c>
      <c r="Z216" s="93">
        <v>16570.034039040002</v>
      </c>
      <c r="AA216" s="92">
        <v>0</v>
      </c>
      <c r="AB216" s="68">
        <v>184</v>
      </c>
      <c r="AC216" s="68">
        <v>0</v>
      </c>
      <c r="AD216" s="68">
        <v>0</v>
      </c>
      <c r="AE216" s="68">
        <v>0</v>
      </c>
      <c r="AF216" s="68">
        <v>0</v>
      </c>
      <c r="AG216" s="68">
        <v>0</v>
      </c>
      <c r="AH216" s="68">
        <v>0</v>
      </c>
      <c r="AI216" s="68">
        <v>0</v>
      </c>
      <c r="AJ216" s="68">
        <v>0</v>
      </c>
      <c r="AK216" s="68">
        <v>0</v>
      </c>
      <c r="AL216" s="68">
        <v>0</v>
      </c>
      <c r="AM216" s="68">
        <v>0</v>
      </c>
      <c r="AN216" s="68">
        <v>0</v>
      </c>
      <c r="AO216" s="68">
        <v>0</v>
      </c>
      <c r="AP216" s="68">
        <v>0</v>
      </c>
      <c r="AQ216" s="68">
        <v>0</v>
      </c>
      <c r="AR216" s="68">
        <f t="shared" si="7"/>
        <v>0</v>
      </c>
      <c r="AS216"/>
      <c r="AT216"/>
      <c r="AU216"/>
    </row>
    <row r="217" spans="1:47" s="88" customFormat="1" ht="25.5" x14ac:dyDescent="0.25">
      <c r="A217" s="41" t="s">
        <v>416</v>
      </c>
      <c r="B217" s="104" t="s">
        <v>506</v>
      </c>
      <c r="C217" s="104" t="s">
        <v>533</v>
      </c>
      <c r="D217" s="109">
        <v>100</v>
      </c>
      <c r="E217" s="103">
        <v>33</v>
      </c>
      <c r="F217" s="103">
        <v>2015</v>
      </c>
      <c r="G217" s="113" t="s">
        <v>232</v>
      </c>
      <c r="H217" s="68">
        <f t="shared" si="6"/>
        <v>33</v>
      </c>
      <c r="I217" s="68"/>
      <c r="J217" s="68">
        <v>33</v>
      </c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92">
        <v>0</v>
      </c>
      <c r="Y217" s="92">
        <v>0</v>
      </c>
      <c r="Z217" s="93">
        <v>16570.034039040002</v>
      </c>
      <c r="AA217" s="92">
        <v>0</v>
      </c>
      <c r="AB217" s="68">
        <v>606</v>
      </c>
      <c r="AC217" s="68">
        <v>0</v>
      </c>
      <c r="AD217" s="68">
        <v>0</v>
      </c>
      <c r="AE217" s="68">
        <v>0</v>
      </c>
      <c r="AF217" s="68">
        <v>0</v>
      </c>
      <c r="AG217" s="68">
        <v>0</v>
      </c>
      <c r="AH217" s="68">
        <v>0</v>
      </c>
      <c r="AI217" s="68">
        <v>0</v>
      </c>
      <c r="AJ217" s="68">
        <v>0</v>
      </c>
      <c r="AK217" s="68">
        <v>0</v>
      </c>
      <c r="AL217" s="68">
        <v>0</v>
      </c>
      <c r="AM217" s="68">
        <v>0</v>
      </c>
      <c r="AN217" s="68">
        <v>0</v>
      </c>
      <c r="AO217" s="68">
        <v>0</v>
      </c>
      <c r="AP217" s="68">
        <v>0</v>
      </c>
      <c r="AQ217" s="68">
        <v>0</v>
      </c>
      <c r="AR217" s="68">
        <f t="shared" si="7"/>
        <v>0</v>
      </c>
      <c r="AS217"/>
      <c r="AT217"/>
      <c r="AU217"/>
    </row>
    <row r="218" spans="1:47" s="88" customFormat="1" ht="26.25" x14ac:dyDescent="0.25">
      <c r="A218" s="41" t="s">
        <v>419</v>
      </c>
      <c r="B218" s="104" t="s">
        <v>498</v>
      </c>
      <c r="C218" s="104" t="s">
        <v>534</v>
      </c>
      <c r="D218" s="109">
        <v>100</v>
      </c>
      <c r="E218" s="103">
        <v>24</v>
      </c>
      <c r="F218" s="103">
        <v>2015</v>
      </c>
      <c r="G218" s="113" t="s">
        <v>232</v>
      </c>
      <c r="H218" s="68">
        <f t="shared" si="6"/>
        <v>24</v>
      </c>
      <c r="I218" s="68"/>
      <c r="J218" s="68">
        <v>24</v>
      </c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92">
        <v>0</v>
      </c>
      <c r="Y218" s="92">
        <v>0</v>
      </c>
      <c r="Z218" s="93">
        <v>16570.034039040002</v>
      </c>
      <c r="AA218" s="92">
        <v>0</v>
      </c>
      <c r="AB218" s="68">
        <v>440</v>
      </c>
      <c r="AC218" s="68">
        <v>0</v>
      </c>
      <c r="AD218" s="68">
        <v>0</v>
      </c>
      <c r="AE218" s="68">
        <v>0</v>
      </c>
      <c r="AF218" s="68">
        <v>0</v>
      </c>
      <c r="AG218" s="68">
        <v>0</v>
      </c>
      <c r="AH218" s="68">
        <v>0</v>
      </c>
      <c r="AI218" s="68">
        <v>0</v>
      </c>
      <c r="AJ218" s="68">
        <v>0</v>
      </c>
      <c r="AK218" s="68">
        <v>0</v>
      </c>
      <c r="AL218" s="68">
        <v>0</v>
      </c>
      <c r="AM218" s="68">
        <v>0</v>
      </c>
      <c r="AN218" s="68">
        <v>0</v>
      </c>
      <c r="AO218" s="68">
        <v>0</v>
      </c>
      <c r="AP218" s="68">
        <v>0</v>
      </c>
      <c r="AQ218" s="68">
        <v>0</v>
      </c>
      <c r="AR218" s="68">
        <f t="shared" si="7"/>
        <v>0</v>
      </c>
      <c r="AS218"/>
      <c r="AT218"/>
      <c r="AU218"/>
    </row>
    <row r="219" spans="1:47" s="88" customFormat="1" ht="26.25" x14ac:dyDescent="0.25">
      <c r="A219" s="41" t="s">
        <v>421</v>
      </c>
      <c r="B219" s="104" t="s">
        <v>492</v>
      </c>
      <c r="C219" s="104" t="s">
        <v>535</v>
      </c>
      <c r="D219" s="109">
        <v>100</v>
      </c>
      <c r="E219" s="103">
        <v>24</v>
      </c>
      <c r="F219" s="103">
        <v>2015</v>
      </c>
      <c r="G219" s="113" t="s">
        <v>232</v>
      </c>
      <c r="H219" s="68">
        <f t="shared" si="6"/>
        <v>24</v>
      </c>
      <c r="I219" s="68"/>
      <c r="J219" s="68">
        <v>24</v>
      </c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92">
        <v>0</v>
      </c>
      <c r="Y219" s="92">
        <v>0</v>
      </c>
      <c r="Z219" s="93">
        <v>16570.034039040002</v>
      </c>
      <c r="AA219" s="92">
        <v>0</v>
      </c>
      <c r="AB219" s="68">
        <v>440</v>
      </c>
      <c r="AC219" s="68">
        <v>0</v>
      </c>
      <c r="AD219" s="68">
        <v>0</v>
      </c>
      <c r="AE219" s="68">
        <v>0</v>
      </c>
      <c r="AF219" s="68">
        <v>0</v>
      </c>
      <c r="AG219" s="68">
        <v>0</v>
      </c>
      <c r="AH219" s="68">
        <v>0</v>
      </c>
      <c r="AI219" s="68">
        <v>0</v>
      </c>
      <c r="AJ219" s="68">
        <v>0</v>
      </c>
      <c r="AK219" s="68">
        <v>0</v>
      </c>
      <c r="AL219" s="68">
        <v>0</v>
      </c>
      <c r="AM219" s="68">
        <v>0</v>
      </c>
      <c r="AN219" s="68">
        <v>0</v>
      </c>
      <c r="AO219" s="68">
        <v>0</v>
      </c>
      <c r="AP219" s="68">
        <v>0</v>
      </c>
      <c r="AQ219" s="68">
        <v>0</v>
      </c>
      <c r="AR219" s="68">
        <f t="shared" si="7"/>
        <v>0</v>
      </c>
      <c r="AS219"/>
      <c r="AT219"/>
      <c r="AU219"/>
    </row>
    <row r="220" spans="1:47" s="88" customFormat="1" ht="25.5" x14ac:dyDescent="0.25">
      <c r="A220" s="41" t="s">
        <v>423</v>
      </c>
      <c r="B220" s="104" t="s">
        <v>531</v>
      </c>
      <c r="C220" s="104" t="s">
        <v>536</v>
      </c>
      <c r="D220" s="109">
        <v>100</v>
      </c>
      <c r="E220" s="103">
        <v>4</v>
      </c>
      <c r="F220" s="103">
        <v>2015</v>
      </c>
      <c r="G220" s="113" t="s">
        <v>232</v>
      </c>
      <c r="H220" s="68">
        <f t="shared" si="6"/>
        <v>4</v>
      </c>
      <c r="I220" s="68"/>
      <c r="J220" s="68">
        <v>4</v>
      </c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92">
        <v>0</v>
      </c>
      <c r="Y220" s="92">
        <v>0</v>
      </c>
      <c r="Z220" s="93">
        <v>16570.034039040002</v>
      </c>
      <c r="AA220" s="92">
        <v>0</v>
      </c>
      <c r="AB220" s="68">
        <v>73</v>
      </c>
      <c r="AC220" s="68">
        <v>0</v>
      </c>
      <c r="AD220" s="68">
        <v>0</v>
      </c>
      <c r="AE220" s="68">
        <v>0</v>
      </c>
      <c r="AF220" s="68">
        <v>0</v>
      </c>
      <c r="AG220" s="68">
        <v>0</v>
      </c>
      <c r="AH220" s="68">
        <v>0</v>
      </c>
      <c r="AI220" s="68">
        <v>0</v>
      </c>
      <c r="AJ220" s="68">
        <v>0</v>
      </c>
      <c r="AK220" s="68">
        <v>0</v>
      </c>
      <c r="AL220" s="68">
        <v>0</v>
      </c>
      <c r="AM220" s="68">
        <v>0</v>
      </c>
      <c r="AN220" s="68">
        <v>0</v>
      </c>
      <c r="AO220" s="68">
        <v>0</v>
      </c>
      <c r="AP220" s="68">
        <v>0</v>
      </c>
      <c r="AQ220" s="68">
        <v>0</v>
      </c>
      <c r="AR220" s="68">
        <f t="shared" si="7"/>
        <v>0</v>
      </c>
      <c r="AS220"/>
      <c r="AT220"/>
      <c r="AU220"/>
    </row>
    <row r="221" spans="1:47" s="88" customFormat="1" ht="25.5" x14ac:dyDescent="0.25">
      <c r="A221" s="41" t="s">
        <v>425</v>
      </c>
      <c r="B221" s="104" t="s">
        <v>532</v>
      </c>
      <c r="C221" s="104" t="s">
        <v>537</v>
      </c>
      <c r="D221" s="109">
        <v>100</v>
      </c>
      <c r="E221" s="103">
        <v>6</v>
      </c>
      <c r="F221" s="103">
        <v>2015</v>
      </c>
      <c r="G221" s="113" t="s">
        <v>232</v>
      </c>
      <c r="H221" s="68">
        <f t="shared" si="6"/>
        <v>6</v>
      </c>
      <c r="I221" s="68"/>
      <c r="J221" s="68">
        <v>6</v>
      </c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92">
        <v>0</v>
      </c>
      <c r="Y221" s="92">
        <v>0</v>
      </c>
      <c r="Z221" s="93">
        <v>16570.034039040002</v>
      </c>
      <c r="AA221" s="92">
        <v>0</v>
      </c>
      <c r="AB221" s="68">
        <v>110</v>
      </c>
      <c r="AC221" s="68">
        <v>0</v>
      </c>
      <c r="AD221" s="68">
        <v>0</v>
      </c>
      <c r="AE221" s="68">
        <v>0</v>
      </c>
      <c r="AF221" s="68">
        <v>0</v>
      </c>
      <c r="AG221" s="68">
        <v>0</v>
      </c>
      <c r="AH221" s="68">
        <v>0</v>
      </c>
      <c r="AI221" s="68">
        <v>0</v>
      </c>
      <c r="AJ221" s="68">
        <v>0</v>
      </c>
      <c r="AK221" s="68">
        <v>0</v>
      </c>
      <c r="AL221" s="68">
        <v>0</v>
      </c>
      <c r="AM221" s="68">
        <v>0</v>
      </c>
      <c r="AN221" s="68">
        <v>0</v>
      </c>
      <c r="AO221" s="68">
        <v>0</v>
      </c>
      <c r="AP221" s="68">
        <v>0</v>
      </c>
      <c r="AQ221" s="68">
        <v>0</v>
      </c>
      <c r="AR221" s="68">
        <f t="shared" si="7"/>
        <v>0</v>
      </c>
      <c r="AS221"/>
      <c r="AT221"/>
      <c r="AU221"/>
    </row>
    <row r="222" spans="1:47" s="88" customFormat="1" ht="25.5" x14ac:dyDescent="0.25">
      <c r="A222" s="41" t="s">
        <v>427</v>
      </c>
      <c r="B222" s="104" t="s">
        <v>533</v>
      </c>
      <c r="C222" s="104" t="s">
        <v>538</v>
      </c>
      <c r="D222" s="109">
        <v>100</v>
      </c>
      <c r="E222" s="103">
        <v>24</v>
      </c>
      <c r="F222" s="103">
        <v>2015</v>
      </c>
      <c r="G222" s="113" t="s">
        <v>232</v>
      </c>
      <c r="H222" s="68">
        <f t="shared" si="6"/>
        <v>24</v>
      </c>
      <c r="I222" s="68"/>
      <c r="J222" s="68">
        <v>24</v>
      </c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92">
        <v>0</v>
      </c>
      <c r="Y222" s="92">
        <v>0</v>
      </c>
      <c r="Z222" s="93">
        <v>16570.034039040002</v>
      </c>
      <c r="AA222" s="92">
        <v>0</v>
      </c>
      <c r="AB222" s="68">
        <v>440</v>
      </c>
      <c r="AC222" s="68">
        <v>0</v>
      </c>
      <c r="AD222" s="68">
        <v>0</v>
      </c>
      <c r="AE222" s="68">
        <v>0</v>
      </c>
      <c r="AF222" s="68">
        <v>0</v>
      </c>
      <c r="AG222" s="68">
        <v>0</v>
      </c>
      <c r="AH222" s="68">
        <v>0</v>
      </c>
      <c r="AI222" s="68">
        <v>0</v>
      </c>
      <c r="AJ222" s="68">
        <v>0</v>
      </c>
      <c r="AK222" s="68">
        <v>0</v>
      </c>
      <c r="AL222" s="68">
        <v>0</v>
      </c>
      <c r="AM222" s="68">
        <v>0</v>
      </c>
      <c r="AN222" s="68">
        <v>0</v>
      </c>
      <c r="AO222" s="68">
        <v>0</v>
      </c>
      <c r="AP222" s="68">
        <v>0</v>
      </c>
      <c r="AQ222" s="68">
        <v>0</v>
      </c>
      <c r="AR222" s="68">
        <f t="shared" si="7"/>
        <v>0</v>
      </c>
      <c r="AS222"/>
      <c r="AT222"/>
      <c r="AU222"/>
    </row>
    <row r="223" spans="1:47" s="88" customFormat="1" ht="25.5" x14ac:dyDescent="0.25">
      <c r="A223" s="41" t="s">
        <v>429</v>
      </c>
      <c r="B223" s="104" t="s">
        <v>533</v>
      </c>
      <c r="C223" s="104" t="s">
        <v>539</v>
      </c>
      <c r="D223" s="109">
        <v>100</v>
      </c>
      <c r="E223" s="103">
        <v>7</v>
      </c>
      <c r="F223" s="103">
        <v>2015</v>
      </c>
      <c r="G223" s="113" t="s">
        <v>232</v>
      </c>
      <c r="H223" s="68">
        <f t="shared" si="6"/>
        <v>7</v>
      </c>
      <c r="I223" s="68"/>
      <c r="J223" s="68">
        <v>7</v>
      </c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92">
        <v>0</v>
      </c>
      <c r="Y223" s="92">
        <v>0</v>
      </c>
      <c r="Z223" s="93">
        <v>16570.034039040002</v>
      </c>
      <c r="AA223" s="92">
        <v>0</v>
      </c>
      <c r="AB223" s="68">
        <v>128</v>
      </c>
      <c r="AC223" s="68">
        <v>0</v>
      </c>
      <c r="AD223" s="68">
        <v>0</v>
      </c>
      <c r="AE223" s="68">
        <v>0</v>
      </c>
      <c r="AF223" s="68">
        <v>0</v>
      </c>
      <c r="AG223" s="68">
        <v>0</v>
      </c>
      <c r="AH223" s="68">
        <v>0</v>
      </c>
      <c r="AI223" s="68">
        <v>0</v>
      </c>
      <c r="AJ223" s="68">
        <v>0</v>
      </c>
      <c r="AK223" s="68">
        <v>0</v>
      </c>
      <c r="AL223" s="68">
        <v>0</v>
      </c>
      <c r="AM223" s="68">
        <v>0</v>
      </c>
      <c r="AN223" s="68">
        <v>0</v>
      </c>
      <c r="AO223" s="68">
        <v>0</v>
      </c>
      <c r="AP223" s="68">
        <v>0</v>
      </c>
      <c r="AQ223" s="68">
        <v>0</v>
      </c>
      <c r="AR223" s="68">
        <f t="shared" si="7"/>
        <v>0</v>
      </c>
      <c r="AS223"/>
      <c r="AT223"/>
      <c r="AU223"/>
    </row>
    <row r="224" spans="1:47" s="88" customFormat="1" x14ac:dyDescent="0.25">
      <c r="A224" s="41" t="s">
        <v>431</v>
      </c>
      <c r="B224" s="104" t="s">
        <v>538</v>
      </c>
      <c r="C224" s="104" t="s">
        <v>540</v>
      </c>
      <c r="D224" s="109">
        <v>100</v>
      </c>
      <c r="E224" s="103">
        <v>5</v>
      </c>
      <c r="F224" s="103">
        <v>2015</v>
      </c>
      <c r="G224" s="113" t="s">
        <v>251</v>
      </c>
      <c r="H224" s="68">
        <f t="shared" si="6"/>
        <v>5</v>
      </c>
      <c r="I224" s="68"/>
      <c r="J224" s="68">
        <v>5</v>
      </c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92">
        <v>0</v>
      </c>
      <c r="Y224" s="92">
        <v>0</v>
      </c>
      <c r="Z224" s="93">
        <v>6189.1064947200002</v>
      </c>
      <c r="AA224" s="92">
        <v>0</v>
      </c>
      <c r="AB224" s="68">
        <v>34</v>
      </c>
      <c r="AC224" s="68">
        <v>0</v>
      </c>
      <c r="AD224" s="68">
        <v>0</v>
      </c>
      <c r="AE224" s="68">
        <v>0</v>
      </c>
      <c r="AF224" s="68">
        <v>0</v>
      </c>
      <c r="AG224" s="68">
        <v>0</v>
      </c>
      <c r="AH224" s="68">
        <v>0</v>
      </c>
      <c r="AI224" s="68">
        <v>0</v>
      </c>
      <c r="AJ224" s="68">
        <v>0</v>
      </c>
      <c r="AK224" s="68">
        <v>0</v>
      </c>
      <c r="AL224" s="68">
        <v>0</v>
      </c>
      <c r="AM224" s="68">
        <v>0</v>
      </c>
      <c r="AN224" s="68">
        <v>0</v>
      </c>
      <c r="AO224" s="68">
        <v>0</v>
      </c>
      <c r="AP224" s="68">
        <v>0</v>
      </c>
      <c r="AQ224" s="68">
        <v>0</v>
      </c>
      <c r="AR224" s="68">
        <f t="shared" si="7"/>
        <v>0</v>
      </c>
      <c r="AS224"/>
      <c r="AT224"/>
      <c r="AU224"/>
    </row>
    <row r="225" spans="1:47" s="88" customFormat="1" x14ac:dyDescent="0.25">
      <c r="A225" s="41" t="s">
        <v>434</v>
      </c>
      <c r="B225" s="104" t="s">
        <v>539</v>
      </c>
      <c r="C225" s="104" t="s">
        <v>541</v>
      </c>
      <c r="D225" s="109">
        <v>100</v>
      </c>
      <c r="E225" s="103">
        <v>5</v>
      </c>
      <c r="F225" s="103">
        <v>2015</v>
      </c>
      <c r="G225" s="113" t="s">
        <v>251</v>
      </c>
      <c r="H225" s="68">
        <f t="shared" si="6"/>
        <v>5</v>
      </c>
      <c r="I225" s="68"/>
      <c r="J225" s="68">
        <v>5</v>
      </c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92">
        <v>0</v>
      </c>
      <c r="Y225" s="92">
        <v>0</v>
      </c>
      <c r="Z225" s="93">
        <v>6189.1064947200002</v>
      </c>
      <c r="AA225" s="92">
        <v>0</v>
      </c>
      <c r="AB225" s="68">
        <v>34</v>
      </c>
      <c r="AC225" s="68">
        <v>0</v>
      </c>
      <c r="AD225" s="68">
        <v>0</v>
      </c>
      <c r="AE225" s="68">
        <v>0</v>
      </c>
      <c r="AF225" s="68">
        <v>0</v>
      </c>
      <c r="AG225" s="68">
        <v>0</v>
      </c>
      <c r="AH225" s="68">
        <v>0</v>
      </c>
      <c r="AI225" s="68">
        <v>0</v>
      </c>
      <c r="AJ225" s="68">
        <v>0</v>
      </c>
      <c r="AK225" s="68">
        <v>0</v>
      </c>
      <c r="AL225" s="68">
        <v>0</v>
      </c>
      <c r="AM225" s="68">
        <v>0</v>
      </c>
      <c r="AN225" s="68">
        <v>0</v>
      </c>
      <c r="AO225" s="68">
        <v>0</v>
      </c>
      <c r="AP225" s="68">
        <v>0</v>
      </c>
      <c r="AQ225" s="68">
        <v>0</v>
      </c>
      <c r="AR225" s="68">
        <f t="shared" si="7"/>
        <v>0</v>
      </c>
      <c r="AS225"/>
      <c r="AT225"/>
      <c r="AU225"/>
    </row>
    <row r="226" spans="1:47" s="88" customFormat="1" x14ac:dyDescent="0.25">
      <c r="A226" s="41" t="s">
        <v>436</v>
      </c>
      <c r="B226" s="104" t="s">
        <v>537</v>
      </c>
      <c r="C226" s="104" t="s">
        <v>542</v>
      </c>
      <c r="D226" s="109">
        <v>100</v>
      </c>
      <c r="E226" s="103">
        <v>5</v>
      </c>
      <c r="F226" s="103">
        <v>2015</v>
      </c>
      <c r="G226" s="113" t="s">
        <v>251</v>
      </c>
      <c r="H226" s="68">
        <f t="shared" si="6"/>
        <v>5</v>
      </c>
      <c r="I226" s="68"/>
      <c r="J226" s="68">
        <v>5</v>
      </c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92">
        <v>0</v>
      </c>
      <c r="Y226" s="92">
        <v>0</v>
      </c>
      <c r="Z226" s="93">
        <v>6189.1064947200002</v>
      </c>
      <c r="AA226" s="92">
        <v>0</v>
      </c>
      <c r="AB226" s="68">
        <v>34</v>
      </c>
      <c r="AC226" s="68">
        <v>0</v>
      </c>
      <c r="AD226" s="68">
        <v>0</v>
      </c>
      <c r="AE226" s="68">
        <v>0</v>
      </c>
      <c r="AF226" s="68">
        <v>0</v>
      </c>
      <c r="AG226" s="68">
        <v>0</v>
      </c>
      <c r="AH226" s="68">
        <v>0</v>
      </c>
      <c r="AI226" s="68">
        <v>0</v>
      </c>
      <c r="AJ226" s="68">
        <v>0</v>
      </c>
      <c r="AK226" s="68">
        <v>0</v>
      </c>
      <c r="AL226" s="68">
        <v>0</v>
      </c>
      <c r="AM226" s="68">
        <v>0</v>
      </c>
      <c r="AN226" s="68">
        <v>0</v>
      </c>
      <c r="AO226" s="68">
        <v>0</v>
      </c>
      <c r="AP226" s="68">
        <v>0</v>
      </c>
      <c r="AQ226" s="68">
        <v>0</v>
      </c>
      <c r="AR226" s="68">
        <f t="shared" si="7"/>
        <v>0</v>
      </c>
      <c r="AS226"/>
      <c r="AT226"/>
      <c r="AU226"/>
    </row>
    <row r="227" spans="1:47" s="88" customFormat="1" x14ac:dyDescent="0.25">
      <c r="A227" s="41" t="s">
        <v>437</v>
      </c>
      <c r="B227" s="104" t="s">
        <v>536</v>
      </c>
      <c r="C227" s="104" t="s">
        <v>543</v>
      </c>
      <c r="D227" s="109">
        <v>100</v>
      </c>
      <c r="E227" s="103">
        <v>5</v>
      </c>
      <c r="F227" s="103">
        <v>2015</v>
      </c>
      <c r="G227" s="113" t="s">
        <v>251</v>
      </c>
      <c r="H227" s="68">
        <f t="shared" si="6"/>
        <v>5</v>
      </c>
      <c r="I227" s="68"/>
      <c r="J227" s="68">
        <v>5</v>
      </c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92">
        <v>0</v>
      </c>
      <c r="Y227" s="92">
        <v>0</v>
      </c>
      <c r="Z227" s="93">
        <v>6189.1064947200002</v>
      </c>
      <c r="AA227" s="92">
        <v>0</v>
      </c>
      <c r="AB227" s="68">
        <v>34</v>
      </c>
      <c r="AC227" s="68">
        <v>0</v>
      </c>
      <c r="AD227" s="68">
        <v>0</v>
      </c>
      <c r="AE227" s="68">
        <v>0</v>
      </c>
      <c r="AF227" s="68">
        <v>0</v>
      </c>
      <c r="AG227" s="68">
        <v>0</v>
      </c>
      <c r="AH227" s="68">
        <v>0</v>
      </c>
      <c r="AI227" s="68">
        <v>0</v>
      </c>
      <c r="AJ227" s="68">
        <v>0</v>
      </c>
      <c r="AK227" s="68">
        <v>0</v>
      </c>
      <c r="AL227" s="68">
        <v>0</v>
      </c>
      <c r="AM227" s="68">
        <v>0</v>
      </c>
      <c r="AN227" s="68">
        <v>0</v>
      </c>
      <c r="AO227" s="68">
        <v>0</v>
      </c>
      <c r="AP227" s="68">
        <v>0</v>
      </c>
      <c r="AQ227" s="68">
        <v>0</v>
      </c>
      <c r="AR227" s="68">
        <f t="shared" si="7"/>
        <v>0</v>
      </c>
      <c r="AS227"/>
      <c r="AT227"/>
      <c r="AU227"/>
    </row>
    <row r="228" spans="1:47" s="88" customFormat="1" ht="25.5" x14ac:dyDescent="0.25">
      <c r="A228" s="41" t="s">
        <v>439</v>
      </c>
      <c r="B228" s="104" t="s">
        <v>504</v>
      </c>
      <c r="C228" s="104" t="s">
        <v>544</v>
      </c>
      <c r="D228" s="109">
        <v>100</v>
      </c>
      <c r="E228" s="103">
        <v>30</v>
      </c>
      <c r="F228" s="103">
        <v>2015</v>
      </c>
      <c r="G228" s="113" t="s">
        <v>232</v>
      </c>
      <c r="H228" s="68">
        <f t="shared" si="6"/>
        <v>30</v>
      </c>
      <c r="I228" s="68"/>
      <c r="J228" s="68">
        <v>30</v>
      </c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92">
        <v>0</v>
      </c>
      <c r="Y228" s="92">
        <v>0</v>
      </c>
      <c r="Z228" s="93">
        <v>16570.034039040002</v>
      </c>
      <c r="AA228" s="92">
        <v>0</v>
      </c>
      <c r="AB228" s="68">
        <v>551</v>
      </c>
      <c r="AC228" s="68">
        <v>0</v>
      </c>
      <c r="AD228" s="68">
        <v>0</v>
      </c>
      <c r="AE228" s="68">
        <v>0</v>
      </c>
      <c r="AF228" s="68">
        <v>0</v>
      </c>
      <c r="AG228" s="68">
        <v>0</v>
      </c>
      <c r="AH228" s="68">
        <v>0</v>
      </c>
      <c r="AI228" s="68">
        <v>0</v>
      </c>
      <c r="AJ228" s="68">
        <v>0</v>
      </c>
      <c r="AK228" s="68">
        <v>0</v>
      </c>
      <c r="AL228" s="68">
        <v>0</v>
      </c>
      <c r="AM228" s="68">
        <v>0</v>
      </c>
      <c r="AN228" s="68">
        <v>0</v>
      </c>
      <c r="AO228" s="68">
        <v>0</v>
      </c>
      <c r="AP228" s="68">
        <v>0</v>
      </c>
      <c r="AQ228" s="68">
        <v>0</v>
      </c>
      <c r="AR228" s="68">
        <f t="shared" si="7"/>
        <v>0</v>
      </c>
      <c r="AS228"/>
      <c r="AT228"/>
      <c r="AU228"/>
    </row>
    <row r="229" spans="1:47" s="88" customFormat="1" ht="26.25" x14ac:dyDescent="0.25">
      <c r="A229" s="41" t="s">
        <v>442</v>
      </c>
      <c r="B229" s="104" t="s">
        <v>502</v>
      </c>
      <c r="C229" s="104" t="s">
        <v>545</v>
      </c>
      <c r="D229" s="109">
        <v>100</v>
      </c>
      <c r="E229" s="103">
        <v>44</v>
      </c>
      <c r="F229" s="103">
        <v>2016</v>
      </c>
      <c r="G229" s="113" t="s">
        <v>232</v>
      </c>
      <c r="H229" s="68">
        <f t="shared" si="6"/>
        <v>44</v>
      </c>
      <c r="I229" s="68"/>
      <c r="J229" s="68"/>
      <c r="K229" s="68">
        <v>44</v>
      </c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92">
        <v>0</v>
      </c>
      <c r="Y229" s="92">
        <v>0</v>
      </c>
      <c r="Z229" s="93">
        <v>16570.034039040002</v>
      </c>
      <c r="AA229" s="92">
        <v>0</v>
      </c>
      <c r="AB229" s="68">
        <v>0</v>
      </c>
      <c r="AC229" s="68">
        <v>864</v>
      </c>
      <c r="AD229" s="68">
        <v>0</v>
      </c>
      <c r="AE229" s="68">
        <v>0</v>
      </c>
      <c r="AF229" s="68">
        <v>0</v>
      </c>
      <c r="AG229" s="68">
        <v>0</v>
      </c>
      <c r="AH229" s="68">
        <v>0</v>
      </c>
      <c r="AI229" s="68">
        <v>0</v>
      </c>
      <c r="AJ229" s="68">
        <v>0</v>
      </c>
      <c r="AK229" s="68">
        <v>0</v>
      </c>
      <c r="AL229" s="68">
        <v>0</v>
      </c>
      <c r="AM229" s="68">
        <v>0</v>
      </c>
      <c r="AN229" s="68">
        <v>0</v>
      </c>
      <c r="AO229" s="68">
        <v>0</v>
      </c>
      <c r="AP229" s="68">
        <v>0</v>
      </c>
      <c r="AQ229" s="68">
        <v>0</v>
      </c>
      <c r="AR229" s="68">
        <f t="shared" si="7"/>
        <v>864</v>
      </c>
      <c r="AS229"/>
      <c r="AT229"/>
      <c r="AU229"/>
    </row>
    <row r="230" spans="1:47" s="88" customFormat="1" ht="25.5" x14ac:dyDescent="0.25">
      <c r="A230" s="41" t="s">
        <v>444</v>
      </c>
      <c r="B230" s="104" t="s">
        <v>516</v>
      </c>
      <c r="C230" s="104" t="s">
        <v>546</v>
      </c>
      <c r="D230" s="109">
        <v>100</v>
      </c>
      <c r="E230" s="103">
        <v>39</v>
      </c>
      <c r="F230" s="103">
        <v>2016</v>
      </c>
      <c r="G230" s="113" t="s">
        <v>232</v>
      </c>
      <c r="H230" s="68">
        <f t="shared" si="6"/>
        <v>39</v>
      </c>
      <c r="I230" s="68"/>
      <c r="J230" s="68"/>
      <c r="K230" s="68">
        <v>39</v>
      </c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92">
        <v>0</v>
      </c>
      <c r="Y230" s="92">
        <v>0</v>
      </c>
      <c r="Z230" s="93">
        <v>16570.034039040002</v>
      </c>
      <c r="AA230" s="92">
        <v>0</v>
      </c>
      <c r="AB230" s="68">
        <v>0</v>
      </c>
      <c r="AC230" s="68">
        <v>766</v>
      </c>
      <c r="AD230" s="68">
        <v>0</v>
      </c>
      <c r="AE230" s="68">
        <v>0</v>
      </c>
      <c r="AF230" s="68">
        <v>0</v>
      </c>
      <c r="AG230" s="68">
        <v>0</v>
      </c>
      <c r="AH230" s="68">
        <v>0</v>
      </c>
      <c r="AI230" s="68">
        <v>0</v>
      </c>
      <c r="AJ230" s="68">
        <v>0</v>
      </c>
      <c r="AK230" s="68">
        <v>0</v>
      </c>
      <c r="AL230" s="68">
        <v>0</v>
      </c>
      <c r="AM230" s="68">
        <v>0</v>
      </c>
      <c r="AN230" s="68">
        <v>0</v>
      </c>
      <c r="AO230" s="68">
        <v>0</v>
      </c>
      <c r="AP230" s="68">
        <v>0</v>
      </c>
      <c r="AQ230" s="68">
        <v>0</v>
      </c>
      <c r="AR230" s="68">
        <f t="shared" si="7"/>
        <v>766</v>
      </c>
      <c r="AS230"/>
      <c r="AT230"/>
      <c r="AU230"/>
    </row>
    <row r="231" spans="1:47" s="88" customFormat="1" ht="25.5" x14ac:dyDescent="0.25">
      <c r="A231" s="41" t="s">
        <v>446</v>
      </c>
      <c r="B231" s="104" t="s">
        <v>516</v>
      </c>
      <c r="C231" s="104" t="s">
        <v>547</v>
      </c>
      <c r="D231" s="109">
        <v>100</v>
      </c>
      <c r="E231" s="103">
        <v>22</v>
      </c>
      <c r="F231" s="103">
        <v>2016</v>
      </c>
      <c r="G231" s="113" t="s">
        <v>232</v>
      </c>
      <c r="H231" s="68">
        <f t="shared" si="6"/>
        <v>22</v>
      </c>
      <c r="I231" s="68"/>
      <c r="J231" s="68"/>
      <c r="K231" s="68">
        <v>22</v>
      </c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92">
        <v>0</v>
      </c>
      <c r="Y231" s="92">
        <v>0</v>
      </c>
      <c r="Z231" s="93">
        <v>16570.034039040002</v>
      </c>
      <c r="AA231" s="92">
        <v>0</v>
      </c>
      <c r="AB231" s="68">
        <v>0</v>
      </c>
      <c r="AC231" s="68">
        <v>432</v>
      </c>
      <c r="AD231" s="68">
        <v>0</v>
      </c>
      <c r="AE231" s="68">
        <v>0</v>
      </c>
      <c r="AF231" s="68">
        <v>0</v>
      </c>
      <c r="AG231" s="68">
        <v>0</v>
      </c>
      <c r="AH231" s="68">
        <v>0</v>
      </c>
      <c r="AI231" s="68">
        <v>0</v>
      </c>
      <c r="AJ231" s="68">
        <v>0</v>
      </c>
      <c r="AK231" s="68">
        <v>0</v>
      </c>
      <c r="AL231" s="68">
        <v>0</v>
      </c>
      <c r="AM231" s="68">
        <v>0</v>
      </c>
      <c r="AN231" s="68">
        <v>0</v>
      </c>
      <c r="AO231" s="68">
        <v>0</v>
      </c>
      <c r="AP231" s="68">
        <v>0</v>
      </c>
      <c r="AQ231" s="68">
        <v>0</v>
      </c>
      <c r="AR231" s="68">
        <f t="shared" si="7"/>
        <v>432</v>
      </c>
      <c r="AS231"/>
      <c r="AT231"/>
      <c r="AU231"/>
    </row>
    <row r="232" spans="1:47" s="88" customFormat="1" ht="25.5" x14ac:dyDescent="0.25">
      <c r="A232" s="41" t="s">
        <v>448</v>
      </c>
      <c r="B232" s="104" t="s">
        <v>516</v>
      </c>
      <c r="C232" s="104" t="s">
        <v>548</v>
      </c>
      <c r="D232" s="109">
        <v>100</v>
      </c>
      <c r="E232" s="103">
        <v>147</v>
      </c>
      <c r="F232" s="103">
        <v>2016</v>
      </c>
      <c r="G232" s="113" t="s">
        <v>232</v>
      </c>
      <c r="H232" s="68">
        <f t="shared" si="6"/>
        <v>147</v>
      </c>
      <c r="I232" s="68"/>
      <c r="J232" s="68"/>
      <c r="K232" s="68">
        <v>147</v>
      </c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92">
        <v>0</v>
      </c>
      <c r="Y232" s="92">
        <v>0</v>
      </c>
      <c r="Z232" s="93">
        <v>16570.034039040002</v>
      </c>
      <c r="AA232" s="92">
        <v>0</v>
      </c>
      <c r="AB232" s="68">
        <v>0</v>
      </c>
      <c r="AC232" s="68">
        <v>2886</v>
      </c>
      <c r="AD232" s="68">
        <v>0</v>
      </c>
      <c r="AE232" s="68">
        <v>0</v>
      </c>
      <c r="AF232" s="68">
        <v>0</v>
      </c>
      <c r="AG232" s="68">
        <v>0</v>
      </c>
      <c r="AH232" s="68">
        <v>0</v>
      </c>
      <c r="AI232" s="68">
        <v>0</v>
      </c>
      <c r="AJ232" s="68">
        <v>0</v>
      </c>
      <c r="AK232" s="68">
        <v>0</v>
      </c>
      <c r="AL232" s="68">
        <v>0</v>
      </c>
      <c r="AM232" s="68">
        <v>0</v>
      </c>
      <c r="AN232" s="68">
        <v>0</v>
      </c>
      <c r="AO232" s="68">
        <v>0</v>
      </c>
      <c r="AP232" s="68">
        <v>0</v>
      </c>
      <c r="AQ232" s="68">
        <v>0</v>
      </c>
      <c r="AR232" s="68">
        <f t="shared" si="7"/>
        <v>2886</v>
      </c>
      <c r="AS232"/>
      <c r="AT232"/>
      <c r="AU232"/>
    </row>
    <row r="233" spans="1:47" s="88" customFormat="1" ht="25.5" x14ac:dyDescent="0.25">
      <c r="A233" s="41" t="s">
        <v>450</v>
      </c>
      <c r="B233" s="104" t="s">
        <v>517</v>
      </c>
      <c r="C233" s="104" t="s">
        <v>549</v>
      </c>
      <c r="D233" s="109">
        <v>100</v>
      </c>
      <c r="E233" s="103">
        <v>35</v>
      </c>
      <c r="F233" s="103">
        <v>2016</v>
      </c>
      <c r="G233" s="113" t="s">
        <v>232</v>
      </c>
      <c r="H233" s="68">
        <f t="shared" si="6"/>
        <v>35</v>
      </c>
      <c r="I233" s="68"/>
      <c r="J233" s="68"/>
      <c r="K233" s="68">
        <v>35</v>
      </c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92">
        <v>0</v>
      </c>
      <c r="Y233" s="92">
        <v>0</v>
      </c>
      <c r="Z233" s="93">
        <v>16570.034039040002</v>
      </c>
      <c r="AA233" s="92">
        <v>0</v>
      </c>
      <c r="AB233" s="68">
        <v>0</v>
      </c>
      <c r="AC233" s="68">
        <v>687</v>
      </c>
      <c r="AD233" s="68">
        <v>0</v>
      </c>
      <c r="AE233" s="68">
        <v>0</v>
      </c>
      <c r="AF233" s="68">
        <v>0</v>
      </c>
      <c r="AG233" s="68">
        <v>0</v>
      </c>
      <c r="AH233" s="68">
        <v>0</v>
      </c>
      <c r="AI233" s="68">
        <v>0</v>
      </c>
      <c r="AJ233" s="68">
        <v>0</v>
      </c>
      <c r="AK233" s="68">
        <v>0</v>
      </c>
      <c r="AL233" s="68">
        <v>0</v>
      </c>
      <c r="AM233" s="68">
        <v>0</v>
      </c>
      <c r="AN233" s="68">
        <v>0</v>
      </c>
      <c r="AO233" s="68">
        <v>0</v>
      </c>
      <c r="AP233" s="68">
        <v>0</v>
      </c>
      <c r="AQ233" s="68">
        <v>0</v>
      </c>
      <c r="AR233" s="68">
        <f t="shared" si="7"/>
        <v>687</v>
      </c>
      <c r="AS233"/>
      <c r="AT233"/>
      <c r="AU233"/>
    </row>
    <row r="234" spans="1:47" s="88" customFormat="1" ht="25.5" x14ac:dyDescent="0.25">
      <c r="A234" s="41" t="s">
        <v>453</v>
      </c>
      <c r="B234" s="104" t="s">
        <v>517</v>
      </c>
      <c r="C234" s="104" t="s">
        <v>549</v>
      </c>
      <c r="D234" s="109">
        <v>100</v>
      </c>
      <c r="E234" s="103">
        <v>35</v>
      </c>
      <c r="F234" s="103">
        <v>2016</v>
      </c>
      <c r="G234" s="113" t="s">
        <v>232</v>
      </c>
      <c r="H234" s="68">
        <f t="shared" si="6"/>
        <v>35</v>
      </c>
      <c r="I234" s="68"/>
      <c r="J234" s="68"/>
      <c r="K234" s="68">
        <v>35</v>
      </c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92">
        <v>0</v>
      </c>
      <c r="Y234" s="92">
        <v>0</v>
      </c>
      <c r="Z234" s="93">
        <v>16570.034039040002</v>
      </c>
      <c r="AA234" s="92">
        <v>0</v>
      </c>
      <c r="AB234" s="68">
        <v>0</v>
      </c>
      <c r="AC234" s="68">
        <v>687</v>
      </c>
      <c r="AD234" s="68">
        <v>0</v>
      </c>
      <c r="AE234" s="68">
        <v>0</v>
      </c>
      <c r="AF234" s="68">
        <v>0</v>
      </c>
      <c r="AG234" s="68">
        <v>0</v>
      </c>
      <c r="AH234" s="68">
        <v>0</v>
      </c>
      <c r="AI234" s="68">
        <v>0</v>
      </c>
      <c r="AJ234" s="68">
        <v>0</v>
      </c>
      <c r="AK234" s="68">
        <v>0</v>
      </c>
      <c r="AL234" s="68">
        <v>0</v>
      </c>
      <c r="AM234" s="68">
        <v>0</v>
      </c>
      <c r="AN234" s="68">
        <v>0</v>
      </c>
      <c r="AO234" s="68">
        <v>0</v>
      </c>
      <c r="AP234" s="68">
        <v>0</v>
      </c>
      <c r="AQ234" s="68">
        <v>0</v>
      </c>
      <c r="AR234" s="68">
        <f t="shared" si="7"/>
        <v>687</v>
      </c>
      <c r="AS234"/>
      <c r="AT234"/>
      <c r="AU234"/>
    </row>
    <row r="235" spans="1:47" s="88" customFormat="1" ht="39" x14ac:dyDescent="0.25">
      <c r="A235" s="41" t="s">
        <v>455</v>
      </c>
      <c r="B235" s="104" t="s">
        <v>502</v>
      </c>
      <c r="C235" s="104" t="s">
        <v>550</v>
      </c>
      <c r="D235" s="109">
        <v>80</v>
      </c>
      <c r="E235" s="103">
        <v>77</v>
      </c>
      <c r="F235" s="103">
        <v>2015</v>
      </c>
      <c r="G235" s="113" t="s">
        <v>232</v>
      </c>
      <c r="H235" s="68">
        <f t="shared" si="6"/>
        <v>77</v>
      </c>
      <c r="I235" s="68"/>
      <c r="J235" s="68">
        <v>77</v>
      </c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92">
        <v>0</v>
      </c>
      <c r="Y235" s="92">
        <v>0</v>
      </c>
      <c r="Z235" s="93">
        <v>16368.749299200001</v>
      </c>
      <c r="AA235" s="92">
        <v>0</v>
      </c>
      <c r="AB235" s="68">
        <v>1396</v>
      </c>
      <c r="AC235" s="68">
        <v>0</v>
      </c>
      <c r="AD235" s="68">
        <v>0</v>
      </c>
      <c r="AE235" s="68">
        <v>0</v>
      </c>
      <c r="AF235" s="68">
        <v>0</v>
      </c>
      <c r="AG235" s="68">
        <v>0</v>
      </c>
      <c r="AH235" s="68">
        <v>0</v>
      </c>
      <c r="AI235" s="68">
        <v>0</v>
      </c>
      <c r="AJ235" s="68">
        <v>0</v>
      </c>
      <c r="AK235" s="68">
        <v>0</v>
      </c>
      <c r="AL235" s="68">
        <v>0</v>
      </c>
      <c r="AM235" s="68">
        <v>0</v>
      </c>
      <c r="AN235" s="68">
        <v>0</v>
      </c>
      <c r="AO235" s="68">
        <v>0</v>
      </c>
      <c r="AP235" s="68">
        <v>0</v>
      </c>
      <c r="AQ235" s="68">
        <v>0</v>
      </c>
      <c r="AR235" s="68">
        <f t="shared" si="7"/>
        <v>0</v>
      </c>
      <c r="AS235"/>
      <c r="AT235"/>
      <c r="AU235"/>
    </row>
    <row r="236" spans="1:47" s="88" customFormat="1" ht="25.5" x14ac:dyDescent="0.25">
      <c r="A236" s="41" t="s">
        <v>456</v>
      </c>
      <c r="B236" s="104" t="s">
        <v>520</v>
      </c>
      <c r="C236" s="104" t="s">
        <v>551</v>
      </c>
      <c r="D236" s="109">
        <v>70</v>
      </c>
      <c r="E236" s="103">
        <v>40</v>
      </c>
      <c r="F236" s="103">
        <v>2016</v>
      </c>
      <c r="G236" s="113" t="s">
        <v>232</v>
      </c>
      <c r="H236" s="68">
        <f t="shared" si="6"/>
        <v>40</v>
      </c>
      <c r="I236" s="68"/>
      <c r="J236" s="68"/>
      <c r="K236" s="68">
        <v>40</v>
      </c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92">
        <v>0</v>
      </c>
      <c r="Y236" s="92">
        <v>0</v>
      </c>
      <c r="Z236" s="93">
        <v>16368.749299200001</v>
      </c>
      <c r="AA236" s="92">
        <v>0</v>
      </c>
      <c r="AB236" s="68">
        <v>0</v>
      </c>
      <c r="AC236" s="68">
        <v>776</v>
      </c>
      <c r="AD236" s="68">
        <v>0</v>
      </c>
      <c r="AE236" s="68">
        <v>0</v>
      </c>
      <c r="AF236" s="68">
        <v>0</v>
      </c>
      <c r="AG236" s="68">
        <v>0</v>
      </c>
      <c r="AH236" s="68">
        <v>0</v>
      </c>
      <c r="AI236" s="68">
        <v>0</v>
      </c>
      <c r="AJ236" s="68">
        <v>0</v>
      </c>
      <c r="AK236" s="68">
        <v>0</v>
      </c>
      <c r="AL236" s="68">
        <v>0</v>
      </c>
      <c r="AM236" s="68">
        <v>0</v>
      </c>
      <c r="AN236" s="68">
        <v>0</v>
      </c>
      <c r="AO236" s="68">
        <v>0</v>
      </c>
      <c r="AP236" s="68">
        <v>0</v>
      </c>
      <c r="AQ236" s="68">
        <v>0</v>
      </c>
      <c r="AR236" s="68">
        <f t="shared" si="7"/>
        <v>776</v>
      </c>
      <c r="AS236"/>
      <c r="AT236"/>
      <c r="AU236"/>
    </row>
    <row r="237" spans="1:47" s="88" customFormat="1" ht="25.5" x14ac:dyDescent="0.25">
      <c r="A237" s="41" t="s">
        <v>458</v>
      </c>
      <c r="B237" s="104" t="s">
        <v>552</v>
      </c>
      <c r="C237" s="104" t="s">
        <v>553</v>
      </c>
      <c r="D237" s="109">
        <v>50</v>
      </c>
      <c r="E237" s="103">
        <v>2</v>
      </c>
      <c r="F237" s="103">
        <v>2014</v>
      </c>
      <c r="G237" s="113" t="s">
        <v>232</v>
      </c>
      <c r="H237" s="68">
        <f t="shared" si="6"/>
        <v>2</v>
      </c>
      <c r="I237" s="68">
        <v>2</v>
      </c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92">
        <v>0</v>
      </c>
      <c r="Y237" s="92">
        <v>0</v>
      </c>
      <c r="Z237" s="93">
        <v>16368.749299200001</v>
      </c>
      <c r="AA237" s="92">
        <v>33</v>
      </c>
      <c r="AB237" s="68">
        <v>0</v>
      </c>
      <c r="AC237" s="68">
        <v>0</v>
      </c>
      <c r="AD237" s="68">
        <v>0</v>
      </c>
      <c r="AE237" s="68">
        <v>0</v>
      </c>
      <c r="AF237" s="68">
        <v>0</v>
      </c>
      <c r="AG237" s="68">
        <v>0</v>
      </c>
      <c r="AH237" s="68">
        <v>0</v>
      </c>
      <c r="AI237" s="68">
        <v>0</v>
      </c>
      <c r="AJ237" s="68">
        <v>0</v>
      </c>
      <c r="AK237" s="68">
        <v>0</v>
      </c>
      <c r="AL237" s="68">
        <v>0</v>
      </c>
      <c r="AM237" s="68">
        <v>0</v>
      </c>
      <c r="AN237" s="68">
        <v>0</v>
      </c>
      <c r="AO237" s="68">
        <v>0</v>
      </c>
      <c r="AP237" s="68">
        <v>0</v>
      </c>
      <c r="AQ237" s="68">
        <v>0</v>
      </c>
      <c r="AR237" s="68">
        <f t="shared" si="7"/>
        <v>0</v>
      </c>
      <c r="AS237"/>
      <c r="AT237"/>
      <c r="AU237"/>
    </row>
    <row r="238" spans="1:47" s="88" customFormat="1" ht="25.5" x14ac:dyDescent="0.25">
      <c r="A238" s="41" t="s">
        <v>460</v>
      </c>
      <c r="B238" s="104" t="s">
        <v>553</v>
      </c>
      <c r="C238" s="104" t="s">
        <v>554</v>
      </c>
      <c r="D238" s="109">
        <v>50</v>
      </c>
      <c r="E238" s="103">
        <v>10</v>
      </c>
      <c r="F238" s="103">
        <v>2014</v>
      </c>
      <c r="G238" s="113" t="s">
        <v>232</v>
      </c>
      <c r="H238" s="68">
        <f t="shared" si="6"/>
        <v>10</v>
      </c>
      <c r="I238" s="68">
        <v>10</v>
      </c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92">
        <v>0</v>
      </c>
      <c r="Y238" s="92">
        <v>0</v>
      </c>
      <c r="Z238" s="93">
        <v>16368.749299200001</v>
      </c>
      <c r="AA238" s="92">
        <v>164</v>
      </c>
      <c r="AB238" s="68">
        <v>0</v>
      </c>
      <c r="AC238" s="68">
        <v>0</v>
      </c>
      <c r="AD238" s="68">
        <v>0</v>
      </c>
      <c r="AE238" s="68">
        <v>0</v>
      </c>
      <c r="AF238" s="68">
        <v>0</v>
      </c>
      <c r="AG238" s="68">
        <v>0</v>
      </c>
      <c r="AH238" s="68">
        <v>0</v>
      </c>
      <c r="AI238" s="68">
        <v>0</v>
      </c>
      <c r="AJ238" s="68">
        <v>0</v>
      </c>
      <c r="AK238" s="68">
        <v>0</v>
      </c>
      <c r="AL238" s="68">
        <v>0</v>
      </c>
      <c r="AM238" s="68">
        <v>0</v>
      </c>
      <c r="AN238" s="68">
        <v>0</v>
      </c>
      <c r="AO238" s="68">
        <v>0</v>
      </c>
      <c r="AP238" s="68">
        <v>0</v>
      </c>
      <c r="AQ238" s="68">
        <v>0</v>
      </c>
      <c r="AR238" s="68">
        <f t="shared" si="7"/>
        <v>0</v>
      </c>
      <c r="AS238"/>
      <c r="AT238"/>
      <c r="AU238"/>
    </row>
    <row r="239" spans="1:47" s="88" customFormat="1" ht="25.5" x14ac:dyDescent="0.25">
      <c r="A239" s="41" t="s">
        <v>463</v>
      </c>
      <c r="B239" s="104" t="s">
        <v>530</v>
      </c>
      <c r="C239" s="104" t="s">
        <v>555</v>
      </c>
      <c r="D239" s="109">
        <v>50</v>
      </c>
      <c r="E239" s="103">
        <v>20</v>
      </c>
      <c r="F239" s="103">
        <v>2015</v>
      </c>
      <c r="G239" s="113" t="s">
        <v>232</v>
      </c>
      <c r="H239" s="68">
        <f t="shared" si="6"/>
        <v>20</v>
      </c>
      <c r="I239" s="68"/>
      <c r="J239" s="68">
        <v>20</v>
      </c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92">
        <v>0</v>
      </c>
      <c r="Y239" s="92">
        <v>0</v>
      </c>
      <c r="Z239" s="93">
        <v>16368.749299200001</v>
      </c>
      <c r="AA239" s="92">
        <v>0</v>
      </c>
      <c r="AB239" s="68">
        <v>363</v>
      </c>
      <c r="AC239" s="68">
        <v>0</v>
      </c>
      <c r="AD239" s="68">
        <v>0</v>
      </c>
      <c r="AE239" s="68">
        <v>0</v>
      </c>
      <c r="AF239" s="68">
        <v>0</v>
      </c>
      <c r="AG239" s="68">
        <v>0</v>
      </c>
      <c r="AH239" s="68">
        <v>0</v>
      </c>
      <c r="AI239" s="68">
        <v>0</v>
      </c>
      <c r="AJ239" s="68">
        <v>0</v>
      </c>
      <c r="AK239" s="68">
        <v>0</v>
      </c>
      <c r="AL239" s="68">
        <v>0</v>
      </c>
      <c r="AM239" s="68">
        <v>0</v>
      </c>
      <c r="AN239" s="68">
        <v>0</v>
      </c>
      <c r="AO239" s="68">
        <v>0</v>
      </c>
      <c r="AP239" s="68">
        <v>0</v>
      </c>
      <c r="AQ239" s="68">
        <v>0</v>
      </c>
      <c r="AR239" s="68">
        <f t="shared" si="7"/>
        <v>0</v>
      </c>
      <c r="AS239"/>
      <c r="AT239"/>
      <c r="AU239"/>
    </row>
    <row r="240" spans="1:47" s="88" customFormat="1" ht="25.5" x14ac:dyDescent="0.25">
      <c r="A240" s="41" t="s">
        <v>466</v>
      </c>
      <c r="B240" s="104" t="s">
        <v>555</v>
      </c>
      <c r="C240" s="104" t="s">
        <v>556</v>
      </c>
      <c r="D240" s="109">
        <v>50</v>
      </c>
      <c r="E240" s="103">
        <v>14</v>
      </c>
      <c r="F240" s="103">
        <v>2015</v>
      </c>
      <c r="G240" s="113" t="s">
        <v>232</v>
      </c>
      <c r="H240" s="68">
        <f t="shared" si="6"/>
        <v>14</v>
      </c>
      <c r="I240" s="68"/>
      <c r="J240" s="68">
        <v>14</v>
      </c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92">
        <v>0</v>
      </c>
      <c r="Y240" s="92">
        <v>0</v>
      </c>
      <c r="Z240" s="93">
        <v>16368.749299200001</v>
      </c>
      <c r="AA240" s="92">
        <v>0</v>
      </c>
      <c r="AB240" s="68">
        <v>254</v>
      </c>
      <c r="AC240" s="68">
        <v>0</v>
      </c>
      <c r="AD240" s="68">
        <v>0</v>
      </c>
      <c r="AE240" s="68">
        <v>0</v>
      </c>
      <c r="AF240" s="68">
        <v>0</v>
      </c>
      <c r="AG240" s="68">
        <v>0</v>
      </c>
      <c r="AH240" s="68">
        <v>0</v>
      </c>
      <c r="AI240" s="68">
        <v>0</v>
      </c>
      <c r="AJ240" s="68">
        <v>0</v>
      </c>
      <c r="AK240" s="68">
        <v>0</v>
      </c>
      <c r="AL240" s="68">
        <v>0</v>
      </c>
      <c r="AM240" s="68">
        <v>0</v>
      </c>
      <c r="AN240" s="68">
        <v>0</v>
      </c>
      <c r="AO240" s="68">
        <v>0</v>
      </c>
      <c r="AP240" s="68">
        <v>0</v>
      </c>
      <c r="AQ240" s="68">
        <v>0</v>
      </c>
      <c r="AR240" s="68">
        <f t="shared" si="7"/>
        <v>0</v>
      </c>
      <c r="AS240"/>
      <c r="AT240"/>
      <c r="AU240"/>
    </row>
    <row r="241" spans="1:47" s="88" customFormat="1" x14ac:dyDescent="0.25">
      <c r="A241" s="41" t="s">
        <v>468</v>
      </c>
      <c r="B241" s="104" t="s">
        <v>556</v>
      </c>
      <c r="C241" s="104" t="s">
        <v>557</v>
      </c>
      <c r="D241" s="109">
        <v>50</v>
      </c>
      <c r="E241" s="103">
        <v>4</v>
      </c>
      <c r="F241" s="103">
        <v>2015</v>
      </c>
      <c r="G241" s="113" t="s">
        <v>251</v>
      </c>
      <c r="H241" s="68">
        <f t="shared" si="6"/>
        <v>4</v>
      </c>
      <c r="I241" s="68"/>
      <c r="J241" s="68">
        <v>4</v>
      </c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92">
        <v>0</v>
      </c>
      <c r="Y241" s="92">
        <v>0</v>
      </c>
      <c r="Z241" s="93">
        <v>5780.2930214400003</v>
      </c>
      <c r="AA241" s="92">
        <v>0</v>
      </c>
      <c r="AB241" s="68">
        <v>26</v>
      </c>
      <c r="AC241" s="68">
        <v>0</v>
      </c>
      <c r="AD241" s="68">
        <v>0</v>
      </c>
      <c r="AE241" s="68">
        <v>0</v>
      </c>
      <c r="AF241" s="68">
        <v>0</v>
      </c>
      <c r="AG241" s="68">
        <v>0</v>
      </c>
      <c r="AH241" s="68">
        <v>0</v>
      </c>
      <c r="AI241" s="68">
        <v>0</v>
      </c>
      <c r="AJ241" s="68">
        <v>0</v>
      </c>
      <c r="AK241" s="68">
        <v>0</v>
      </c>
      <c r="AL241" s="68">
        <v>0</v>
      </c>
      <c r="AM241" s="68">
        <v>0</v>
      </c>
      <c r="AN241" s="68">
        <v>0</v>
      </c>
      <c r="AO241" s="68">
        <v>0</v>
      </c>
      <c r="AP241" s="68">
        <v>0</v>
      </c>
      <c r="AQ241" s="68">
        <v>0</v>
      </c>
      <c r="AR241" s="68">
        <f t="shared" si="7"/>
        <v>0</v>
      </c>
      <c r="AS241"/>
      <c r="AT241"/>
      <c r="AU241"/>
    </row>
    <row r="242" spans="1:47" s="66" customFormat="1" x14ac:dyDescent="0.25">
      <c r="A242" s="31" t="s">
        <v>558</v>
      </c>
      <c r="B242" s="239" t="s">
        <v>168</v>
      </c>
      <c r="C242" s="240"/>
      <c r="D242" s="240"/>
      <c r="E242" s="240"/>
      <c r="F242" s="240"/>
      <c r="G242" s="241"/>
      <c r="H242" s="65">
        <f t="shared" si="6"/>
        <v>2</v>
      </c>
      <c r="I242" s="65">
        <v>0</v>
      </c>
      <c r="J242" s="65">
        <v>2</v>
      </c>
      <c r="K242" s="65">
        <v>0</v>
      </c>
      <c r="L242" s="65">
        <v>0</v>
      </c>
      <c r="M242" s="65">
        <v>0</v>
      </c>
      <c r="N242" s="65">
        <v>0</v>
      </c>
      <c r="O242" s="65">
        <v>0</v>
      </c>
      <c r="P242" s="65">
        <v>0</v>
      </c>
      <c r="Q242" s="65">
        <v>0</v>
      </c>
      <c r="R242" s="65">
        <v>0</v>
      </c>
      <c r="S242" s="65">
        <v>0</v>
      </c>
      <c r="T242" s="65">
        <v>0</v>
      </c>
      <c r="U242" s="65">
        <v>0</v>
      </c>
      <c r="V242" s="65">
        <v>0</v>
      </c>
      <c r="W242" s="65">
        <v>0</v>
      </c>
      <c r="X242" s="97">
        <v>0</v>
      </c>
      <c r="Y242" s="97">
        <v>0</v>
      </c>
      <c r="Z242" s="97"/>
      <c r="AA242" s="97">
        <v>0</v>
      </c>
      <c r="AB242" s="97">
        <v>120</v>
      </c>
      <c r="AC242" s="97">
        <v>0</v>
      </c>
      <c r="AD242" s="97">
        <v>0</v>
      </c>
      <c r="AE242" s="97">
        <v>0</v>
      </c>
      <c r="AF242" s="97">
        <v>0</v>
      </c>
      <c r="AG242" s="97">
        <v>0</v>
      </c>
      <c r="AH242" s="97">
        <v>0</v>
      </c>
      <c r="AI242" s="97">
        <v>0</v>
      </c>
      <c r="AJ242" s="97">
        <v>0</v>
      </c>
      <c r="AK242" s="97">
        <v>0</v>
      </c>
      <c r="AL242" s="97">
        <v>0</v>
      </c>
      <c r="AM242" s="97">
        <v>0</v>
      </c>
      <c r="AN242" s="97">
        <v>0</v>
      </c>
      <c r="AO242" s="97">
        <v>0</v>
      </c>
      <c r="AP242" s="97">
        <v>0</v>
      </c>
      <c r="AQ242" s="97">
        <v>0</v>
      </c>
      <c r="AR242" s="97">
        <f t="shared" si="7"/>
        <v>0</v>
      </c>
      <c r="AS242"/>
      <c r="AT242"/>
      <c r="AU242"/>
    </row>
    <row r="243" spans="1:47" s="60" customFormat="1" ht="25.5" x14ac:dyDescent="0.25">
      <c r="A243" s="41" t="s">
        <v>32</v>
      </c>
      <c r="B243" s="99" t="s">
        <v>559</v>
      </c>
      <c r="C243" s="99" t="s">
        <v>559</v>
      </c>
      <c r="D243" s="100">
        <v>500</v>
      </c>
      <c r="E243" s="102">
        <v>1</v>
      </c>
      <c r="F243" s="103">
        <v>2015</v>
      </c>
      <c r="G243" s="113" t="s">
        <v>232</v>
      </c>
      <c r="H243" s="68">
        <f t="shared" si="6"/>
        <v>1</v>
      </c>
      <c r="I243" s="68"/>
      <c r="J243" s="68">
        <v>1</v>
      </c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92">
        <v>0</v>
      </c>
      <c r="Y243" s="92">
        <v>0</v>
      </c>
      <c r="Z243" s="93">
        <v>54282.038284800001</v>
      </c>
      <c r="AA243" s="92">
        <v>0</v>
      </c>
      <c r="AB243" s="68">
        <v>60</v>
      </c>
      <c r="AC243" s="68">
        <v>0</v>
      </c>
      <c r="AD243" s="68">
        <v>0</v>
      </c>
      <c r="AE243" s="68">
        <v>0</v>
      </c>
      <c r="AF243" s="68">
        <v>0</v>
      </c>
      <c r="AG243" s="68">
        <v>0</v>
      </c>
      <c r="AH243" s="68">
        <v>0</v>
      </c>
      <c r="AI243" s="68">
        <v>0</v>
      </c>
      <c r="AJ243" s="68">
        <v>0</v>
      </c>
      <c r="AK243" s="68">
        <v>0</v>
      </c>
      <c r="AL243" s="68">
        <v>0</v>
      </c>
      <c r="AM243" s="68">
        <v>0</v>
      </c>
      <c r="AN243" s="68">
        <v>0</v>
      </c>
      <c r="AO243" s="68">
        <v>0</v>
      </c>
      <c r="AP243" s="68">
        <v>0</v>
      </c>
      <c r="AQ243" s="68">
        <v>0</v>
      </c>
      <c r="AR243" s="68">
        <f t="shared" si="7"/>
        <v>0</v>
      </c>
      <c r="AS243"/>
      <c r="AT243"/>
      <c r="AU243"/>
    </row>
    <row r="244" spans="1:47" s="60" customFormat="1" ht="25.5" x14ac:dyDescent="0.25">
      <c r="A244" s="41" t="s">
        <v>43</v>
      </c>
      <c r="B244" s="99" t="s">
        <v>559</v>
      </c>
      <c r="C244" s="99" t="s">
        <v>559</v>
      </c>
      <c r="D244" s="100">
        <v>500</v>
      </c>
      <c r="E244" s="102">
        <v>1</v>
      </c>
      <c r="F244" s="103">
        <v>2015</v>
      </c>
      <c r="G244" s="113" t="s">
        <v>232</v>
      </c>
      <c r="H244" s="68">
        <f t="shared" si="6"/>
        <v>1</v>
      </c>
      <c r="I244" s="68"/>
      <c r="J244" s="68">
        <v>1</v>
      </c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92">
        <v>0</v>
      </c>
      <c r="Y244" s="92">
        <v>0</v>
      </c>
      <c r="Z244" s="93">
        <v>54282.038284800001</v>
      </c>
      <c r="AA244" s="92">
        <v>0</v>
      </c>
      <c r="AB244" s="68">
        <v>60</v>
      </c>
      <c r="AC244" s="68">
        <v>0</v>
      </c>
      <c r="AD244" s="68">
        <v>0</v>
      </c>
      <c r="AE244" s="68">
        <v>0</v>
      </c>
      <c r="AF244" s="68">
        <v>0</v>
      </c>
      <c r="AG244" s="68">
        <v>0</v>
      </c>
      <c r="AH244" s="68">
        <v>0</v>
      </c>
      <c r="AI244" s="68">
        <v>0</v>
      </c>
      <c r="AJ244" s="68">
        <v>0</v>
      </c>
      <c r="AK244" s="68">
        <v>0</v>
      </c>
      <c r="AL244" s="68">
        <v>0</v>
      </c>
      <c r="AM244" s="68">
        <v>0</v>
      </c>
      <c r="AN244" s="68">
        <v>0</v>
      </c>
      <c r="AO244" s="68">
        <v>0</v>
      </c>
      <c r="AP244" s="68">
        <v>0</v>
      </c>
      <c r="AQ244" s="68">
        <v>0</v>
      </c>
      <c r="AR244" s="68">
        <f t="shared" si="7"/>
        <v>0</v>
      </c>
      <c r="AS244"/>
      <c r="AT244"/>
      <c r="AU244"/>
    </row>
    <row r="245" spans="1:47" s="66" customFormat="1" x14ac:dyDescent="0.25">
      <c r="A245" s="31" t="s">
        <v>560</v>
      </c>
      <c r="B245" s="239" t="s">
        <v>169</v>
      </c>
      <c r="C245" s="240"/>
      <c r="D245" s="240"/>
      <c r="E245" s="240"/>
      <c r="F245" s="240"/>
      <c r="G245" s="241"/>
      <c r="H245" s="65">
        <f t="shared" si="6"/>
        <v>4552</v>
      </c>
      <c r="I245" s="65">
        <v>100</v>
      </c>
      <c r="J245" s="65">
        <v>3101</v>
      </c>
      <c r="K245" s="65">
        <v>738</v>
      </c>
      <c r="L245" s="65">
        <v>604</v>
      </c>
      <c r="M245" s="65">
        <v>0</v>
      </c>
      <c r="N245" s="65">
        <v>0</v>
      </c>
      <c r="O245" s="65">
        <v>9</v>
      </c>
      <c r="P245" s="65">
        <v>0</v>
      </c>
      <c r="Q245" s="65">
        <v>0</v>
      </c>
      <c r="R245" s="65">
        <v>0</v>
      </c>
      <c r="S245" s="65">
        <v>0</v>
      </c>
      <c r="T245" s="65">
        <v>0</v>
      </c>
      <c r="U245" s="65">
        <v>0</v>
      </c>
      <c r="V245" s="65">
        <v>0</v>
      </c>
      <c r="W245" s="65">
        <v>0</v>
      </c>
      <c r="X245" s="97">
        <v>9</v>
      </c>
      <c r="Y245" s="97">
        <v>0</v>
      </c>
      <c r="Z245" s="97"/>
      <c r="AA245" s="97">
        <v>70986</v>
      </c>
      <c r="AB245" s="65">
        <v>49487</v>
      </c>
      <c r="AC245" s="65">
        <v>31656</v>
      </c>
      <c r="AD245" s="65">
        <v>4589</v>
      </c>
      <c r="AE245" s="65">
        <v>0</v>
      </c>
      <c r="AF245" s="65">
        <v>0</v>
      </c>
      <c r="AG245" s="65">
        <v>0</v>
      </c>
      <c r="AH245" s="65">
        <v>0</v>
      </c>
      <c r="AI245" s="65">
        <v>0</v>
      </c>
      <c r="AJ245" s="65">
        <v>0</v>
      </c>
      <c r="AK245" s="65">
        <v>0</v>
      </c>
      <c r="AL245" s="65">
        <v>0</v>
      </c>
      <c r="AM245" s="65">
        <v>0</v>
      </c>
      <c r="AN245" s="65">
        <v>0</v>
      </c>
      <c r="AO245" s="65">
        <v>0</v>
      </c>
      <c r="AP245" s="65">
        <v>0</v>
      </c>
      <c r="AQ245" s="65">
        <v>0</v>
      </c>
      <c r="AR245" s="65">
        <f t="shared" si="7"/>
        <v>36245</v>
      </c>
      <c r="AS245"/>
      <c r="AT245"/>
      <c r="AU245"/>
    </row>
    <row r="246" spans="1:47" s="60" customFormat="1" ht="26.25" x14ac:dyDescent="0.25">
      <c r="A246" s="41" t="s">
        <v>32</v>
      </c>
      <c r="B246" s="99" t="s">
        <v>561</v>
      </c>
      <c r="C246" s="99" t="s">
        <v>562</v>
      </c>
      <c r="D246" s="100">
        <v>500</v>
      </c>
      <c r="E246" s="102">
        <v>340</v>
      </c>
      <c r="F246" s="103">
        <v>2015</v>
      </c>
      <c r="G246" s="99" t="s">
        <v>232</v>
      </c>
      <c r="H246" s="68">
        <f t="shared" si="6"/>
        <v>340</v>
      </c>
      <c r="I246" s="68"/>
      <c r="J246" s="68">
        <v>340</v>
      </c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92">
        <v>0</v>
      </c>
      <c r="Y246" s="92">
        <v>0</v>
      </c>
      <c r="Z246" s="93"/>
      <c r="AA246" s="92">
        <v>0</v>
      </c>
      <c r="AB246" s="68">
        <v>0</v>
      </c>
      <c r="AC246" s="68">
        <v>0</v>
      </c>
      <c r="AD246" s="68">
        <v>0</v>
      </c>
      <c r="AE246" s="68">
        <v>0</v>
      </c>
      <c r="AF246" s="68">
        <v>0</v>
      </c>
      <c r="AG246" s="68">
        <v>0</v>
      </c>
      <c r="AH246" s="68">
        <v>0</v>
      </c>
      <c r="AI246" s="68">
        <v>0</v>
      </c>
      <c r="AJ246" s="68">
        <v>0</v>
      </c>
      <c r="AK246" s="68">
        <v>0</v>
      </c>
      <c r="AL246" s="68">
        <v>0</v>
      </c>
      <c r="AM246" s="68">
        <v>0</v>
      </c>
      <c r="AN246" s="68">
        <v>0</v>
      </c>
      <c r="AO246" s="68">
        <v>0</v>
      </c>
      <c r="AP246" s="68">
        <v>0</v>
      </c>
      <c r="AQ246" s="68">
        <v>0</v>
      </c>
      <c r="AR246" s="68">
        <f t="shared" si="7"/>
        <v>0</v>
      </c>
      <c r="AS246"/>
      <c r="AT246"/>
      <c r="AU246"/>
    </row>
    <row r="247" spans="1:47" s="60" customFormat="1" ht="26.25" x14ac:dyDescent="0.25">
      <c r="A247" s="41" t="s">
        <v>43</v>
      </c>
      <c r="B247" s="99" t="s">
        <v>563</v>
      </c>
      <c r="C247" s="99" t="s">
        <v>564</v>
      </c>
      <c r="D247" s="100">
        <v>500</v>
      </c>
      <c r="E247" s="102">
        <v>1</v>
      </c>
      <c r="F247" s="103">
        <v>2015</v>
      </c>
      <c r="G247" s="99" t="s">
        <v>232</v>
      </c>
      <c r="H247" s="68">
        <f t="shared" si="6"/>
        <v>1</v>
      </c>
      <c r="I247" s="68"/>
      <c r="J247" s="68">
        <v>1</v>
      </c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92">
        <v>0</v>
      </c>
      <c r="Y247" s="92">
        <v>0</v>
      </c>
      <c r="Z247" s="93"/>
      <c r="AA247" s="92">
        <v>0</v>
      </c>
      <c r="AB247" s="68">
        <v>0</v>
      </c>
      <c r="AC247" s="68">
        <v>0</v>
      </c>
      <c r="AD247" s="68">
        <v>0</v>
      </c>
      <c r="AE247" s="68">
        <v>0</v>
      </c>
      <c r="AF247" s="68">
        <v>0</v>
      </c>
      <c r="AG247" s="68">
        <v>0</v>
      </c>
      <c r="AH247" s="68">
        <v>0</v>
      </c>
      <c r="AI247" s="68">
        <v>0</v>
      </c>
      <c r="AJ247" s="68">
        <v>0</v>
      </c>
      <c r="AK247" s="68">
        <v>0</v>
      </c>
      <c r="AL247" s="68">
        <v>0</v>
      </c>
      <c r="AM247" s="68">
        <v>0</v>
      </c>
      <c r="AN247" s="68">
        <v>0</v>
      </c>
      <c r="AO247" s="68">
        <v>0</v>
      </c>
      <c r="AP247" s="68">
        <v>0</v>
      </c>
      <c r="AQ247" s="68">
        <v>0</v>
      </c>
      <c r="AR247" s="68">
        <f t="shared" si="7"/>
        <v>0</v>
      </c>
      <c r="AS247"/>
      <c r="AT247"/>
      <c r="AU247"/>
    </row>
    <row r="248" spans="1:47" s="60" customFormat="1" ht="26.25" x14ac:dyDescent="0.25">
      <c r="A248" s="41" t="s">
        <v>45</v>
      </c>
      <c r="B248" s="99" t="s">
        <v>565</v>
      </c>
      <c r="C248" s="99"/>
      <c r="D248" s="100">
        <v>500</v>
      </c>
      <c r="E248" s="102">
        <v>127</v>
      </c>
      <c r="F248" s="103">
        <v>2015</v>
      </c>
      <c r="G248" s="99" t="s">
        <v>232</v>
      </c>
      <c r="H248" s="68">
        <f t="shared" si="6"/>
        <v>127</v>
      </c>
      <c r="I248" s="68"/>
      <c r="J248" s="68">
        <v>127</v>
      </c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92">
        <v>0</v>
      </c>
      <c r="Y248" s="92">
        <v>0</v>
      </c>
      <c r="Z248" s="93"/>
      <c r="AA248" s="92">
        <v>0</v>
      </c>
      <c r="AB248" s="68">
        <v>0</v>
      </c>
      <c r="AC248" s="68">
        <v>0</v>
      </c>
      <c r="AD248" s="68">
        <v>0</v>
      </c>
      <c r="AE248" s="68">
        <v>0</v>
      </c>
      <c r="AF248" s="68">
        <v>0</v>
      </c>
      <c r="AG248" s="68">
        <v>0</v>
      </c>
      <c r="AH248" s="68">
        <v>0</v>
      </c>
      <c r="AI248" s="68">
        <v>0</v>
      </c>
      <c r="AJ248" s="68">
        <v>0</v>
      </c>
      <c r="AK248" s="68">
        <v>0</v>
      </c>
      <c r="AL248" s="68">
        <v>0</v>
      </c>
      <c r="AM248" s="68">
        <v>0</v>
      </c>
      <c r="AN248" s="68">
        <v>0</v>
      </c>
      <c r="AO248" s="68">
        <v>0</v>
      </c>
      <c r="AP248" s="68">
        <v>0</v>
      </c>
      <c r="AQ248" s="68">
        <v>0</v>
      </c>
      <c r="AR248" s="68">
        <f t="shared" si="7"/>
        <v>0</v>
      </c>
      <c r="AS248"/>
      <c r="AT248"/>
      <c r="AU248"/>
    </row>
    <row r="249" spans="1:47" s="60" customFormat="1" ht="26.25" x14ac:dyDescent="0.25">
      <c r="A249" s="41" t="s">
        <v>47</v>
      </c>
      <c r="B249" s="99" t="s">
        <v>562</v>
      </c>
      <c r="C249" s="99" t="s">
        <v>563</v>
      </c>
      <c r="D249" s="100">
        <v>500</v>
      </c>
      <c r="E249" s="102">
        <v>510</v>
      </c>
      <c r="F249" s="103">
        <v>2015</v>
      </c>
      <c r="G249" s="99" t="s">
        <v>232</v>
      </c>
      <c r="H249" s="68">
        <f t="shared" si="6"/>
        <v>510</v>
      </c>
      <c r="I249" s="68"/>
      <c r="J249" s="68">
        <v>510</v>
      </c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92">
        <v>0</v>
      </c>
      <c r="Y249" s="92">
        <v>0</v>
      </c>
      <c r="Z249" s="93"/>
      <c r="AA249" s="92">
        <v>0</v>
      </c>
      <c r="AB249" s="68">
        <v>0</v>
      </c>
      <c r="AC249" s="68">
        <v>0</v>
      </c>
      <c r="AD249" s="68">
        <v>0</v>
      </c>
      <c r="AE249" s="68">
        <v>0</v>
      </c>
      <c r="AF249" s="68">
        <v>0</v>
      </c>
      <c r="AG249" s="68">
        <v>0</v>
      </c>
      <c r="AH249" s="68">
        <v>0</v>
      </c>
      <c r="AI249" s="68">
        <v>0</v>
      </c>
      <c r="AJ249" s="68">
        <v>0</v>
      </c>
      <c r="AK249" s="68">
        <v>0</v>
      </c>
      <c r="AL249" s="68">
        <v>0</v>
      </c>
      <c r="AM249" s="68">
        <v>0</v>
      </c>
      <c r="AN249" s="68">
        <v>0</v>
      </c>
      <c r="AO249" s="68">
        <v>0</v>
      </c>
      <c r="AP249" s="68">
        <v>0</v>
      </c>
      <c r="AQ249" s="68">
        <v>0</v>
      </c>
      <c r="AR249" s="68">
        <f t="shared" si="7"/>
        <v>0</v>
      </c>
      <c r="AS249"/>
      <c r="AT249"/>
      <c r="AU249"/>
    </row>
    <row r="250" spans="1:47" s="60" customFormat="1" ht="26.25" x14ac:dyDescent="0.25">
      <c r="A250" s="41" t="s">
        <v>61</v>
      </c>
      <c r="B250" s="99" t="s">
        <v>566</v>
      </c>
      <c r="C250" s="99" t="s">
        <v>565</v>
      </c>
      <c r="D250" s="100">
        <v>500</v>
      </c>
      <c r="E250" s="102">
        <v>178</v>
      </c>
      <c r="F250" s="103">
        <v>2015</v>
      </c>
      <c r="G250" s="99" t="s">
        <v>232</v>
      </c>
      <c r="H250" s="68">
        <f t="shared" si="6"/>
        <v>178</v>
      </c>
      <c r="I250" s="68"/>
      <c r="J250" s="68">
        <v>178</v>
      </c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92">
        <v>0</v>
      </c>
      <c r="Y250" s="92">
        <v>0</v>
      </c>
      <c r="Z250" s="93"/>
      <c r="AA250" s="92">
        <v>0</v>
      </c>
      <c r="AB250" s="68">
        <v>0</v>
      </c>
      <c r="AC250" s="68">
        <v>0</v>
      </c>
      <c r="AD250" s="68">
        <v>0</v>
      </c>
      <c r="AE250" s="68">
        <v>0</v>
      </c>
      <c r="AF250" s="68">
        <v>0</v>
      </c>
      <c r="AG250" s="68">
        <v>0</v>
      </c>
      <c r="AH250" s="68">
        <v>0</v>
      </c>
      <c r="AI250" s="68">
        <v>0</v>
      </c>
      <c r="AJ250" s="68">
        <v>0</v>
      </c>
      <c r="AK250" s="68">
        <v>0</v>
      </c>
      <c r="AL250" s="68">
        <v>0</v>
      </c>
      <c r="AM250" s="68">
        <v>0</v>
      </c>
      <c r="AN250" s="68">
        <v>0</v>
      </c>
      <c r="AO250" s="68">
        <v>0</v>
      </c>
      <c r="AP250" s="68">
        <v>0</v>
      </c>
      <c r="AQ250" s="68">
        <v>0</v>
      </c>
      <c r="AR250" s="68">
        <f t="shared" si="7"/>
        <v>0</v>
      </c>
      <c r="AS250"/>
      <c r="AT250"/>
      <c r="AU250"/>
    </row>
    <row r="251" spans="1:47" s="60" customFormat="1" ht="26.25" x14ac:dyDescent="0.25">
      <c r="A251" s="41" t="s">
        <v>104</v>
      </c>
      <c r="B251" s="99" t="s">
        <v>564</v>
      </c>
      <c r="C251" s="99" t="s">
        <v>566</v>
      </c>
      <c r="D251" s="100">
        <v>500</v>
      </c>
      <c r="E251" s="102">
        <v>100</v>
      </c>
      <c r="F251" s="103">
        <v>2015</v>
      </c>
      <c r="G251" s="99" t="s">
        <v>232</v>
      </c>
      <c r="H251" s="68">
        <f t="shared" si="6"/>
        <v>100</v>
      </c>
      <c r="I251" s="68"/>
      <c r="J251" s="68">
        <v>100</v>
      </c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92">
        <v>0</v>
      </c>
      <c r="Y251" s="92">
        <v>0</v>
      </c>
      <c r="Z251" s="93"/>
      <c r="AA251" s="92">
        <v>0</v>
      </c>
      <c r="AB251" s="68">
        <v>0</v>
      </c>
      <c r="AC251" s="68">
        <v>0</v>
      </c>
      <c r="AD251" s="68">
        <v>0</v>
      </c>
      <c r="AE251" s="68">
        <v>0</v>
      </c>
      <c r="AF251" s="68">
        <v>0</v>
      </c>
      <c r="AG251" s="68">
        <v>0</v>
      </c>
      <c r="AH251" s="68">
        <v>0</v>
      </c>
      <c r="AI251" s="68">
        <v>0</v>
      </c>
      <c r="AJ251" s="68">
        <v>0</v>
      </c>
      <c r="AK251" s="68">
        <v>0</v>
      </c>
      <c r="AL251" s="68">
        <v>0</v>
      </c>
      <c r="AM251" s="68">
        <v>0</v>
      </c>
      <c r="AN251" s="68">
        <v>0</v>
      </c>
      <c r="AO251" s="68">
        <v>0</v>
      </c>
      <c r="AP251" s="68">
        <v>0</v>
      </c>
      <c r="AQ251" s="68">
        <v>0</v>
      </c>
      <c r="AR251" s="68">
        <f t="shared" si="7"/>
        <v>0</v>
      </c>
      <c r="AS251"/>
      <c r="AT251"/>
      <c r="AU251"/>
    </row>
    <row r="252" spans="1:47" s="60" customFormat="1" ht="26.25" x14ac:dyDescent="0.25">
      <c r="A252" s="41" t="s">
        <v>108</v>
      </c>
      <c r="B252" s="99"/>
      <c r="C252" s="99"/>
      <c r="D252" s="100">
        <v>500</v>
      </c>
      <c r="E252" s="102">
        <v>588</v>
      </c>
      <c r="F252" s="103">
        <v>2015</v>
      </c>
      <c r="G252" s="99" t="s">
        <v>232</v>
      </c>
      <c r="H252" s="68">
        <f t="shared" si="6"/>
        <v>588</v>
      </c>
      <c r="I252" s="68"/>
      <c r="J252" s="68">
        <v>588</v>
      </c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92">
        <v>0</v>
      </c>
      <c r="Y252" s="92">
        <v>0</v>
      </c>
      <c r="Z252" s="93"/>
      <c r="AA252" s="92">
        <v>0</v>
      </c>
      <c r="AB252" s="68">
        <v>0</v>
      </c>
      <c r="AC252" s="68">
        <v>0</v>
      </c>
      <c r="AD252" s="68">
        <v>0</v>
      </c>
      <c r="AE252" s="68">
        <v>0</v>
      </c>
      <c r="AF252" s="68">
        <v>0</v>
      </c>
      <c r="AG252" s="68">
        <v>0</v>
      </c>
      <c r="AH252" s="68">
        <v>0</v>
      </c>
      <c r="AI252" s="68">
        <v>0</v>
      </c>
      <c r="AJ252" s="68">
        <v>0</v>
      </c>
      <c r="AK252" s="68">
        <v>0</v>
      </c>
      <c r="AL252" s="68">
        <v>0</v>
      </c>
      <c r="AM252" s="68">
        <v>0</v>
      </c>
      <c r="AN252" s="68">
        <v>0</v>
      </c>
      <c r="AO252" s="68">
        <v>0</v>
      </c>
      <c r="AP252" s="68">
        <v>0</v>
      </c>
      <c r="AQ252" s="68">
        <v>0</v>
      </c>
      <c r="AR252" s="68">
        <f t="shared" si="7"/>
        <v>0</v>
      </c>
      <c r="AS252"/>
      <c r="AT252"/>
      <c r="AU252"/>
    </row>
    <row r="253" spans="1:47" s="60" customFormat="1" ht="26.25" x14ac:dyDescent="0.25">
      <c r="A253" s="41" t="s">
        <v>123</v>
      </c>
      <c r="B253" s="99"/>
      <c r="C253" s="99"/>
      <c r="D253" s="100">
        <v>500</v>
      </c>
      <c r="E253" s="102">
        <v>2</v>
      </c>
      <c r="F253" s="103">
        <v>2015</v>
      </c>
      <c r="G253" s="99" t="s">
        <v>232</v>
      </c>
      <c r="H253" s="68">
        <f t="shared" si="6"/>
        <v>2</v>
      </c>
      <c r="I253" s="68"/>
      <c r="J253" s="68">
        <v>2</v>
      </c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92">
        <v>0</v>
      </c>
      <c r="Y253" s="92">
        <v>0</v>
      </c>
      <c r="Z253" s="93"/>
      <c r="AA253" s="92">
        <v>0</v>
      </c>
      <c r="AB253" s="68">
        <v>0</v>
      </c>
      <c r="AC253" s="68">
        <v>0</v>
      </c>
      <c r="AD253" s="68">
        <v>0</v>
      </c>
      <c r="AE253" s="68">
        <v>0</v>
      </c>
      <c r="AF253" s="68">
        <v>0</v>
      </c>
      <c r="AG253" s="68">
        <v>0</v>
      </c>
      <c r="AH253" s="68">
        <v>0</v>
      </c>
      <c r="AI253" s="68">
        <v>0</v>
      </c>
      <c r="AJ253" s="68">
        <v>0</v>
      </c>
      <c r="AK253" s="68">
        <v>0</v>
      </c>
      <c r="AL253" s="68">
        <v>0</v>
      </c>
      <c r="AM253" s="68">
        <v>0</v>
      </c>
      <c r="AN253" s="68">
        <v>0</v>
      </c>
      <c r="AO253" s="68">
        <v>0</v>
      </c>
      <c r="AP253" s="68">
        <v>0</v>
      </c>
      <c r="AQ253" s="68">
        <v>0</v>
      </c>
      <c r="AR253" s="68">
        <f t="shared" si="7"/>
        <v>0</v>
      </c>
      <c r="AS253"/>
      <c r="AT253"/>
      <c r="AU253"/>
    </row>
    <row r="254" spans="1:47" s="60" customFormat="1" ht="26.25" x14ac:dyDescent="0.25">
      <c r="A254" s="41" t="s">
        <v>139</v>
      </c>
      <c r="B254" s="99" t="s">
        <v>565</v>
      </c>
      <c r="C254" s="99" t="s">
        <v>567</v>
      </c>
      <c r="D254" s="100">
        <v>400</v>
      </c>
      <c r="E254" s="102">
        <v>1</v>
      </c>
      <c r="F254" s="103">
        <v>2015</v>
      </c>
      <c r="G254" s="99" t="s">
        <v>232</v>
      </c>
      <c r="H254" s="68">
        <f t="shared" si="6"/>
        <v>1</v>
      </c>
      <c r="I254" s="68"/>
      <c r="J254" s="68">
        <v>1</v>
      </c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92">
        <v>0</v>
      </c>
      <c r="Y254" s="92">
        <v>0</v>
      </c>
      <c r="Z254" s="93"/>
      <c r="AA254" s="92">
        <v>0</v>
      </c>
      <c r="AB254" s="68">
        <v>0</v>
      </c>
      <c r="AC254" s="68">
        <v>0</v>
      </c>
      <c r="AD254" s="68">
        <v>0</v>
      </c>
      <c r="AE254" s="68">
        <v>0</v>
      </c>
      <c r="AF254" s="68">
        <v>0</v>
      </c>
      <c r="AG254" s="68">
        <v>0</v>
      </c>
      <c r="AH254" s="68">
        <v>0</v>
      </c>
      <c r="AI254" s="68">
        <v>0</v>
      </c>
      <c r="AJ254" s="68">
        <v>0</v>
      </c>
      <c r="AK254" s="68">
        <v>0</v>
      </c>
      <c r="AL254" s="68">
        <v>0</v>
      </c>
      <c r="AM254" s="68">
        <v>0</v>
      </c>
      <c r="AN254" s="68">
        <v>0</v>
      </c>
      <c r="AO254" s="68">
        <v>0</v>
      </c>
      <c r="AP254" s="68">
        <v>0</v>
      </c>
      <c r="AQ254" s="68">
        <v>0</v>
      </c>
      <c r="AR254" s="68">
        <f t="shared" si="7"/>
        <v>0</v>
      </c>
      <c r="AS254"/>
      <c r="AT254"/>
      <c r="AU254"/>
    </row>
    <row r="255" spans="1:47" s="60" customFormat="1" ht="26.25" x14ac:dyDescent="0.25">
      <c r="A255" s="41" t="s">
        <v>142</v>
      </c>
      <c r="B255" s="99" t="s">
        <v>567</v>
      </c>
      <c r="C255" s="99" t="s">
        <v>568</v>
      </c>
      <c r="D255" s="100">
        <v>400</v>
      </c>
      <c r="E255" s="102">
        <v>62</v>
      </c>
      <c r="F255" s="103">
        <v>2015</v>
      </c>
      <c r="G255" s="99" t="s">
        <v>232</v>
      </c>
      <c r="H255" s="68">
        <f t="shared" si="6"/>
        <v>62</v>
      </c>
      <c r="I255" s="68"/>
      <c r="J255" s="68">
        <v>62</v>
      </c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92">
        <v>0</v>
      </c>
      <c r="Y255" s="92">
        <v>0</v>
      </c>
      <c r="Z255" s="93"/>
      <c r="AA255" s="92">
        <v>0</v>
      </c>
      <c r="AB255" s="68">
        <v>0</v>
      </c>
      <c r="AC255" s="68">
        <v>0</v>
      </c>
      <c r="AD255" s="68">
        <v>0</v>
      </c>
      <c r="AE255" s="68">
        <v>0</v>
      </c>
      <c r="AF255" s="68">
        <v>0</v>
      </c>
      <c r="AG255" s="68">
        <v>0</v>
      </c>
      <c r="AH255" s="68">
        <v>0</v>
      </c>
      <c r="AI255" s="68">
        <v>0</v>
      </c>
      <c r="AJ255" s="68">
        <v>0</v>
      </c>
      <c r="AK255" s="68">
        <v>0</v>
      </c>
      <c r="AL255" s="68">
        <v>0</v>
      </c>
      <c r="AM255" s="68">
        <v>0</v>
      </c>
      <c r="AN255" s="68">
        <v>0</v>
      </c>
      <c r="AO255" s="68">
        <v>0</v>
      </c>
      <c r="AP255" s="68">
        <v>0</v>
      </c>
      <c r="AQ255" s="68">
        <v>0</v>
      </c>
      <c r="AR255" s="68">
        <f t="shared" si="7"/>
        <v>0</v>
      </c>
      <c r="AS255"/>
      <c r="AT255"/>
      <c r="AU255"/>
    </row>
    <row r="256" spans="1:47" s="60" customFormat="1" ht="26.25" x14ac:dyDescent="0.25">
      <c r="A256" s="41" t="s">
        <v>144</v>
      </c>
      <c r="B256" s="99" t="s">
        <v>562</v>
      </c>
      <c r="C256" s="99" t="s">
        <v>569</v>
      </c>
      <c r="D256" s="100">
        <v>250</v>
      </c>
      <c r="E256" s="102">
        <v>1</v>
      </c>
      <c r="F256" s="103">
        <v>2015</v>
      </c>
      <c r="G256" s="99" t="s">
        <v>232</v>
      </c>
      <c r="H256" s="68">
        <f t="shared" si="6"/>
        <v>1</v>
      </c>
      <c r="I256" s="68"/>
      <c r="J256" s="68">
        <v>1</v>
      </c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92">
        <v>0</v>
      </c>
      <c r="Y256" s="92">
        <v>0</v>
      </c>
      <c r="Z256" s="93"/>
      <c r="AA256" s="92">
        <v>0</v>
      </c>
      <c r="AB256" s="68">
        <v>0</v>
      </c>
      <c r="AC256" s="68">
        <v>0</v>
      </c>
      <c r="AD256" s="68">
        <v>0</v>
      </c>
      <c r="AE256" s="68">
        <v>0</v>
      </c>
      <c r="AF256" s="68">
        <v>0</v>
      </c>
      <c r="AG256" s="68">
        <v>0</v>
      </c>
      <c r="AH256" s="68">
        <v>0</v>
      </c>
      <c r="AI256" s="68">
        <v>0</v>
      </c>
      <c r="AJ256" s="68">
        <v>0</v>
      </c>
      <c r="AK256" s="68">
        <v>0</v>
      </c>
      <c r="AL256" s="68">
        <v>0</v>
      </c>
      <c r="AM256" s="68">
        <v>0</v>
      </c>
      <c r="AN256" s="68">
        <v>0</v>
      </c>
      <c r="AO256" s="68">
        <v>0</v>
      </c>
      <c r="AP256" s="68">
        <v>0</v>
      </c>
      <c r="AQ256" s="68">
        <v>0</v>
      </c>
      <c r="AR256" s="68">
        <f t="shared" si="7"/>
        <v>0</v>
      </c>
      <c r="AS256"/>
      <c r="AT256"/>
      <c r="AU256"/>
    </row>
    <row r="257" spans="1:47" s="60" customFormat="1" ht="26.25" x14ac:dyDescent="0.25">
      <c r="A257" s="41" t="s">
        <v>146</v>
      </c>
      <c r="B257" s="99" t="s">
        <v>568</v>
      </c>
      <c r="C257" s="99"/>
      <c r="D257" s="100">
        <v>250</v>
      </c>
      <c r="E257" s="102">
        <v>196</v>
      </c>
      <c r="F257" s="103">
        <v>2015</v>
      </c>
      <c r="G257" s="99" t="s">
        <v>232</v>
      </c>
      <c r="H257" s="68">
        <f t="shared" si="6"/>
        <v>196</v>
      </c>
      <c r="I257" s="68"/>
      <c r="J257" s="68">
        <v>196</v>
      </c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92">
        <v>0</v>
      </c>
      <c r="Y257" s="92">
        <v>0</v>
      </c>
      <c r="Z257" s="93"/>
      <c r="AA257" s="92">
        <v>0</v>
      </c>
      <c r="AB257" s="68">
        <v>0</v>
      </c>
      <c r="AC257" s="68">
        <v>0</v>
      </c>
      <c r="AD257" s="68">
        <v>0</v>
      </c>
      <c r="AE257" s="68">
        <v>0</v>
      </c>
      <c r="AF257" s="68">
        <v>0</v>
      </c>
      <c r="AG257" s="68">
        <v>0</v>
      </c>
      <c r="AH257" s="68">
        <v>0</v>
      </c>
      <c r="AI257" s="68">
        <v>0</v>
      </c>
      <c r="AJ257" s="68">
        <v>0</v>
      </c>
      <c r="AK257" s="68">
        <v>0</v>
      </c>
      <c r="AL257" s="68">
        <v>0</v>
      </c>
      <c r="AM257" s="68">
        <v>0</v>
      </c>
      <c r="AN257" s="68">
        <v>0</v>
      </c>
      <c r="AO257" s="68">
        <v>0</v>
      </c>
      <c r="AP257" s="68">
        <v>0</v>
      </c>
      <c r="AQ257" s="68">
        <v>0</v>
      </c>
      <c r="AR257" s="68">
        <f t="shared" si="7"/>
        <v>0</v>
      </c>
      <c r="AS257"/>
      <c r="AT257"/>
      <c r="AU257"/>
    </row>
    <row r="258" spans="1:47" s="60" customFormat="1" ht="26.25" x14ac:dyDescent="0.25">
      <c r="A258" s="41" t="s">
        <v>148</v>
      </c>
      <c r="B258" s="99" t="s">
        <v>566</v>
      </c>
      <c r="C258" s="99" t="s">
        <v>570</v>
      </c>
      <c r="D258" s="100">
        <v>250</v>
      </c>
      <c r="E258" s="102">
        <v>1</v>
      </c>
      <c r="F258" s="103">
        <v>2015</v>
      </c>
      <c r="G258" s="99" t="s">
        <v>232</v>
      </c>
      <c r="H258" s="68">
        <f t="shared" si="6"/>
        <v>1</v>
      </c>
      <c r="I258" s="68"/>
      <c r="J258" s="68">
        <v>1</v>
      </c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92">
        <v>0</v>
      </c>
      <c r="Y258" s="92">
        <v>0</v>
      </c>
      <c r="Z258" s="93"/>
      <c r="AA258" s="92">
        <v>0</v>
      </c>
      <c r="AB258" s="68">
        <v>0</v>
      </c>
      <c r="AC258" s="68">
        <v>0</v>
      </c>
      <c r="AD258" s="68">
        <v>0</v>
      </c>
      <c r="AE258" s="68">
        <v>0</v>
      </c>
      <c r="AF258" s="68">
        <v>0</v>
      </c>
      <c r="AG258" s="68">
        <v>0</v>
      </c>
      <c r="AH258" s="68">
        <v>0</v>
      </c>
      <c r="AI258" s="68">
        <v>0</v>
      </c>
      <c r="AJ258" s="68">
        <v>0</v>
      </c>
      <c r="AK258" s="68">
        <v>0</v>
      </c>
      <c r="AL258" s="68">
        <v>0</v>
      </c>
      <c r="AM258" s="68">
        <v>0</v>
      </c>
      <c r="AN258" s="68">
        <v>0</v>
      </c>
      <c r="AO258" s="68">
        <v>0</v>
      </c>
      <c r="AP258" s="68">
        <v>0</v>
      </c>
      <c r="AQ258" s="68">
        <v>0</v>
      </c>
      <c r="AR258" s="68">
        <f t="shared" si="7"/>
        <v>0</v>
      </c>
      <c r="AS258"/>
      <c r="AT258"/>
      <c r="AU258"/>
    </row>
    <row r="259" spans="1:47" s="60" customFormat="1" ht="26.25" x14ac:dyDescent="0.25">
      <c r="A259" s="41" t="s">
        <v>279</v>
      </c>
      <c r="B259" s="99" t="s">
        <v>568</v>
      </c>
      <c r="C259" s="99" t="s">
        <v>571</v>
      </c>
      <c r="D259" s="100">
        <v>250</v>
      </c>
      <c r="E259" s="102">
        <v>1</v>
      </c>
      <c r="F259" s="103">
        <v>2015</v>
      </c>
      <c r="G259" s="99" t="s">
        <v>232</v>
      </c>
      <c r="H259" s="68">
        <f t="shared" si="6"/>
        <v>1</v>
      </c>
      <c r="I259" s="68"/>
      <c r="J259" s="68">
        <v>1</v>
      </c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92">
        <v>0</v>
      </c>
      <c r="Y259" s="92">
        <v>0</v>
      </c>
      <c r="Z259" s="93"/>
      <c r="AA259" s="92">
        <v>0</v>
      </c>
      <c r="AB259" s="68">
        <v>0</v>
      </c>
      <c r="AC259" s="68">
        <v>0</v>
      </c>
      <c r="AD259" s="68">
        <v>0</v>
      </c>
      <c r="AE259" s="68">
        <v>0</v>
      </c>
      <c r="AF259" s="68">
        <v>0</v>
      </c>
      <c r="AG259" s="68">
        <v>0</v>
      </c>
      <c r="AH259" s="68">
        <v>0</v>
      </c>
      <c r="AI259" s="68">
        <v>0</v>
      </c>
      <c r="AJ259" s="68">
        <v>0</v>
      </c>
      <c r="AK259" s="68">
        <v>0</v>
      </c>
      <c r="AL259" s="68">
        <v>0</v>
      </c>
      <c r="AM259" s="68">
        <v>0</v>
      </c>
      <c r="AN259" s="68">
        <v>0</v>
      </c>
      <c r="AO259" s="68">
        <v>0</v>
      </c>
      <c r="AP259" s="68">
        <v>0</v>
      </c>
      <c r="AQ259" s="68">
        <v>0</v>
      </c>
      <c r="AR259" s="68">
        <f t="shared" si="7"/>
        <v>0</v>
      </c>
      <c r="AS259"/>
      <c r="AT259"/>
      <c r="AU259"/>
    </row>
    <row r="260" spans="1:47" s="60" customFormat="1" ht="26.25" x14ac:dyDescent="0.25">
      <c r="A260" s="41" t="s">
        <v>332</v>
      </c>
      <c r="B260" s="99" t="s">
        <v>569</v>
      </c>
      <c r="C260" s="99"/>
      <c r="D260" s="100">
        <v>250</v>
      </c>
      <c r="E260" s="102">
        <v>6</v>
      </c>
      <c r="F260" s="103">
        <v>2015</v>
      </c>
      <c r="G260" s="99" t="s">
        <v>232</v>
      </c>
      <c r="H260" s="68">
        <f t="shared" si="6"/>
        <v>6</v>
      </c>
      <c r="I260" s="68"/>
      <c r="J260" s="68">
        <v>6</v>
      </c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92">
        <v>0</v>
      </c>
      <c r="Y260" s="92">
        <v>0</v>
      </c>
      <c r="Z260" s="93"/>
      <c r="AA260" s="92">
        <v>0</v>
      </c>
      <c r="AB260" s="68">
        <v>0</v>
      </c>
      <c r="AC260" s="68">
        <v>0</v>
      </c>
      <c r="AD260" s="68">
        <v>0</v>
      </c>
      <c r="AE260" s="68">
        <v>0</v>
      </c>
      <c r="AF260" s="68">
        <v>0</v>
      </c>
      <c r="AG260" s="68">
        <v>0</v>
      </c>
      <c r="AH260" s="68">
        <v>0</v>
      </c>
      <c r="AI260" s="68">
        <v>0</v>
      </c>
      <c r="AJ260" s="68">
        <v>0</v>
      </c>
      <c r="AK260" s="68">
        <v>0</v>
      </c>
      <c r="AL260" s="68">
        <v>0</v>
      </c>
      <c r="AM260" s="68">
        <v>0</v>
      </c>
      <c r="AN260" s="68">
        <v>0</v>
      </c>
      <c r="AO260" s="68">
        <v>0</v>
      </c>
      <c r="AP260" s="68">
        <v>0</v>
      </c>
      <c r="AQ260" s="68">
        <v>0</v>
      </c>
      <c r="AR260" s="68">
        <f t="shared" si="7"/>
        <v>0</v>
      </c>
      <c r="AS260"/>
      <c r="AT260"/>
      <c r="AU260"/>
    </row>
    <row r="261" spans="1:47" s="60" customFormat="1" ht="26.25" x14ac:dyDescent="0.25">
      <c r="A261" s="41" t="s">
        <v>334</v>
      </c>
      <c r="B261" s="99" t="s">
        <v>570</v>
      </c>
      <c r="C261" s="99"/>
      <c r="D261" s="100">
        <v>250</v>
      </c>
      <c r="E261" s="102">
        <v>8</v>
      </c>
      <c r="F261" s="103">
        <v>2015</v>
      </c>
      <c r="G261" s="99" t="s">
        <v>232</v>
      </c>
      <c r="H261" s="68">
        <f t="shared" si="6"/>
        <v>8</v>
      </c>
      <c r="I261" s="68"/>
      <c r="J261" s="68">
        <v>8</v>
      </c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92">
        <v>0</v>
      </c>
      <c r="Y261" s="92">
        <v>0</v>
      </c>
      <c r="Z261" s="93"/>
      <c r="AA261" s="92">
        <v>0</v>
      </c>
      <c r="AB261" s="68">
        <v>0</v>
      </c>
      <c r="AC261" s="68">
        <v>0</v>
      </c>
      <c r="AD261" s="68">
        <v>0</v>
      </c>
      <c r="AE261" s="68">
        <v>0</v>
      </c>
      <c r="AF261" s="68">
        <v>0</v>
      </c>
      <c r="AG261" s="68">
        <v>0</v>
      </c>
      <c r="AH261" s="68">
        <v>0</v>
      </c>
      <c r="AI261" s="68">
        <v>0</v>
      </c>
      <c r="AJ261" s="68">
        <v>0</v>
      </c>
      <c r="AK261" s="68">
        <v>0</v>
      </c>
      <c r="AL261" s="68">
        <v>0</v>
      </c>
      <c r="AM261" s="68">
        <v>0</v>
      </c>
      <c r="AN261" s="68">
        <v>0</v>
      </c>
      <c r="AO261" s="68">
        <v>0</v>
      </c>
      <c r="AP261" s="68">
        <v>0</v>
      </c>
      <c r="AQ261" s="68">
        <v>0</v>
      </c>
      <c r="AR261" s="68">
        <f t="shared" si="7"/>
        <v>0</v>
      </c>
      <c r="AS261"/>
      <c r="AT261"/>
      <c r="AU261"/>
    </row>
    <row r="262" spans="1:47" s="60" customFormat="1" ht="26.25" x14ac:dyDescent="0.25">
      <c r="A262" s="41" t="s">
        <v>335</v>
      </c>
      <c r="B262" s="99" t="s">
        <v>571</v>
      </c>
      <c r="C262" s="99" t="s">
        <v>572</v>
      </c>
      <c r="D262" s="100">
        <v>250</v>
      </c>
      <c r="E262" s="102">
        <v>70</v>
      </c>
      <c r="F262" s="103">
        <v>2015</v>
      </c>
      <c r="G262" s="99" t="s">
        <v>232</v>
      </c>
      <c r="H262" s="68">
        <f t="shared" si="6"/>
        <v>70</v>
      </c>
      <c r="I262" s="68"/>
      <c r="J262" s="68">
        <v>70</v>
      </c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92">
        <v>0</v>
      </c>
      <c r="Y262" s="92">
        <v>0</v>
      </c>
      <c r="Z262" s="93"/>
      <c r="AA262" s="92">
        <v>0</v>
      </c>
      <c r="AB262" s="68">
        <v>0</v>
      </c>
      <c r="AC262" s="68">
        <v>0</v>
      </c>
      <c r="AD262" s="68">
        <v>0</v>
      </c>
      <c r="AE262" s="68">
        <v>0</v>
      </c>
      <c r="AF262" s="68">
        <v>0</v>
      </c>
      <c r="AG262" s="68">
        <v>0</v>
      </c>
      <c r="AH262" s="68">
        <v>0</v>
      </c>
      <c r="AI262" s="68">
        <v>0</v>
      </c>
      <c r="AJ262" s="68">
        <v>0</v>
      </c>
      <c r="AK262" s="68">
        <v>0</v>
      </c>
      <c r="AL262" s="68">
        <v>0</v>
      </c>
      <c r="AM262" s="68">
        <v>0</v>
      </c>
      <c r="AN262" s="68">
        <v>0</v>
      </c>
      <c r="AO262" s="68">
        <v>0</v>
      </c>
      <c r="AP262" s="68">
        <v>0</v>
      </c>
      <c r="AQ262" s="68">
        <v>0</v>
      </c>
      <c r="AR262" s="68">
        <f t="shared" si="7"/>
        <v>0</v>
      </c>
      <c r="AS262"/>
      <c r="AT262"/>
      <c r="AU262"/>
    </row>
    <row r="263" spans="1:47" s="60" customFormat="1" ht="26.25" x14ac:dyDescent="0.25">
      <c r="A263" s="41" t="s">
        <v>337</v>
      </c>
      <c r="B263" s="99"/>
      <c r="C263" s="99"/>
      <c r="D263" s="100">
        <v>250</v>
      </c>
      <c r="E263" s="102">
        <v>20</v>
      </c>
      <c r="F263" s="103">
        <v>2015</v>
      </c>
      <c r="G263" s="99" t="s">
        <v>232</v>
      </c>
      <c r="H263" s="68">
        <f t="shared" ref="H263:H326" si="8">SUM(I263:W263)</f>
        <v>20</v>
      </c>
      <c r="I263" s="68"/>
      <c r="J263" s="68">
        <v>20</v>
      </c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92">
        <v>0</v>
      </c>
      <c r="Y263" s="92">
        <v>0</v>
      </c>
      <c r="Z263" s="93"/>
      <c r="AA263" s="92">
        <v>0</v>
      </c>
      <c r="AB263" s="68">
        <v>0</v>
      </c>
      <c r="AC263" s="68">
        <v>0</v>
      </c>
      <c r="AD263" s="68">
        <v>0</v>
      </c>
      <c r="AE263" s="68">
        <v>0</v>
      </c>
      <c r="AF263" s="68">
        <v>0</v>
      </c>
      <c r="AG263" s="68">
        <v>0</v>
      </c>
      <c r="AH263" s="68">
        <v>0</v>
      </c>
      <c r="AI263" s="68">
        <v>0</v>
      </c>
      <c r="AJ263" s="68">
        <v>0</v>
      </c>
      <c r="AK263" s="68">
        <v>0</v>
      </c>
      <c r="AL263" s="68">
        <v>0</v>
      </c>
      <c r="AM263" s="68">
        <v>0</v>
      </c>
      <c r="AN263" s="68">
        <v>0</v>
      </c>
      <c r="AO263" s="68">
        <v>0</v>
      </c>
      <c r="AP263" s="68">
        <v>0</v>
      </c>
      <c r="AQ263" s="68">
        <v>0</v>
      </c>
      <c r="AR263" s="68">
        <f t="shared" ref="AR263:AR326" si="9">SUM(AC263:AO263)</f>
        <v>0</v>
      </c>
      <c r="AS263"/>
      <c r="AT263"/>
      <c r="AU263"/>
    </row>
    <row r="264" spans="1:47" s="60" customFormat="1" ht="26.25" x14ac:dyDescent="0.25">
      <c r="A264" s="41" t="s">
        <v>338</v>
      </c>
      <c r="B264" s="99"/>
      <c r="C264" s="99"/>
      <c r="D264" s="100">
        <v>250</v>
      </c>
      <c r="E264" s="102">
        <v>47</v>
      </c>
      <c r="F264" s="103">
        <v>2015</v>
      </c>
      <c r="G264" s="99" t="s">
        <v>232</v>
      </c>
      <c r="H264" s="68">
        <f t="shared" si="8"/>
        <v>47</v>
      </c>
      <c r="I264" s="68"/>
      <c r="J264" s="68">
        <v>47</v>
      </c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92">
        <v>0</v>
      </c>
      <c r="Y264" s="92">
        <v>0</v>
      </c>
      <c r="Z264" s="93"/>
      <c r="AA264" s="92">
        <v>0</v>
      </c>
      <c r="AB264" s="68">
        <v>0</v>
      </c>
      <c r="AC264" s="68">
        <v>0</v>
      </c>
      <c r="AD264" s="68">
        <v>0</v>
      </c>
      <c r="AE264" s="68">
        <v>0</v>
      </c>
      <c r="AF264" s="68">
        <v>0</v>
      </c>
      <c r="AG264" s="68">
        <v>0</v>
      </c>
      <c r="AH264" s="68">
        <v>0</v>
      </c>
      <c r="AI264" s="68">
        <v>0</v>
      </c>
      <c r="AJ264" s="68">
        <v>0</v>
      </c>
      <c r="AK264" s="68">
        <v>0</v>
      </c>
      <c r="AL264" s="68">
        <v>0</v>
      </c>
      <c r="AM264" s="68">
        <v>0</v>
      </c>
      <c r="AN264" s="68">
        <v>0</v>
      </c>
      <c r="AO264" s="68">
        <v>0</v>
      </c>
      <c r="AP264" s="68">
        <v>0</v>
      </c>
      <c r="AQ264" s="68">
        <v>0</v>
      </c>
      <c r="AR264" s="68">
        <f t="shared" si="9"/>
        <v>0</v>
      </c>
      <c r="AS264"/>
      <c r="AT264"/>
      <c r="AU264"/>
    </row>
    <row r="265" spans="1:47" s="60" customFormat="1" ht="26.25" x14ac:dyDescent="0.25">
      <c r="A265" s="41" t="s">
        <v>341</v>
      </c>
      <c r="B265" s="99"/>
      <c r="C265" s="99"/>
      <c r="D265" s="100">
        <v>200</v>
      </c>
      <c r="E265" s="102">
        <v>64</v>
      </c>
      <c r="F265" s="103">
        <v>2015</v>
      </c>
      <c r="G265" s="99" t="s">
        <v>232</v>
      </c>
      <c r="H265" s="68">
        <f t="shared" si="8"/>
        <v>64</v>
      </c>
      <c r="I265" s="68"/>
      <c r="J265" s="68">
        <v>64</v>
      </c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92">
        <v>0</v>
      </c>
      <c r="Y265" s="92">
        <v>0</v>
      </c>
      <c r="Z265" s="93"/>
      <c r="AA265" s="92">
        <v>0</v>
      </c>
      <c r="AB265" s="68">
        <v>0</v>
      </c>
      <c r="AC265" s="68">
        <v>0</v>
      </c>
      <c r="AD265" s="68">
        <v>0</v>
      </c>
      <c r="AE265" s="68">
        <v>0</v>
      </c>
      <c r="AF265" s="68">
        <v>0</v>
      </c>
      <c r="AG265" s="68">
        <v>0</v>
      </c>
      <c r="AH265" s="68">
        <v>0</v>
      </c>
      <c r="AI265" s="68">
        <v>0</v>
      </c>
      <c r="AJ265" s="68">
        <v>0</v>
      </c>
      <c r="AK265" s="68">
        <v>0</v>
      </c>
      <c r="AL265" s="68">
        <v>0</v>
      </c>
      <c r="AM265" s="68">
        <v>0</v>
      </c>
      <c r="AN265" s="68">
        <v>0</v>
      </c>
      <c r="AO265" s="68">
        <v>0</v>
      </c>
      <c r="AP265" s="68">
        <v>0</v>
      </c>
      <c r="AQ265" s="68">
        <v>0</v>
      </c>
      <c r="AR265" s="68">
        <f t="shared" si="9"/>
        <v>0</v>
      </c>
      <c r="AS265"/>
      <c r="AT265"/>
      <c r="AU265"/>
    </row>
    <row r="266" spans="1:47" s="60" customFormat="1" ht="26.25" x14ac:dyDescent="0.25">
      <c r="A266" s="41" t="s">
        <v>343</v>
      </c>
      <c r="B266" s="99"/>
      <c r="C266" s="99"/>
      <c r="D266" s="100">
        <v>200</v>
      </c>
      <c r="E266" s="102">
        <v>49</v>
      </c>
      <c r="F266" s="103">
        <v>2015</v>
      </c>
      <c r="G266" s="99" t="s">
        <v>232</v>
      </c>
      <c r="H266" s="68">
        <f t="shared" si="8"/>
        <v>49</v>
      </c>
      <c r="I266" s="68"/>
      <c r="J266" s="68">
        <v>49</v>
      </c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92">
        <v>0</v>
      </c>
      <c r="Y266" s="92">
        <v>0</v>
      </c>
      <c r="Z266" s="93"/>
      <c r="AA266" s="92">
        <v>0</v>
      </c>
      <c r="AB266" s="68">
        <v>0</v>
      </c>
      <c r="AC266" s="68">
        <v>0</v>
      </c>
      <c r="AD266" s="68">
        <v>0</v>
      </c>
      <c r="AE266" s="68">
        <v>0</v>
      </c>
      <c r="AF266" s="68">
        <v>0</v>
      </c>
      <c r="AG266" s="68">
        <v>0</v>
      </c>
      <c r="AH266" s="68">
        <v>0</v>
      </c>
      <c r="AI266" s="68">
        <v>0</v>
      </c>
      <c r="AJ266" s="68">
        <v>0</v>
      </c>
      <c r="AK266" s="68">
        <v>0</v>
      </c>
      <c r="AL266" s="68">
        <v>0</v>
      </c>
      <c r="AM266" s="68">
        <v>0</v>
      </c>
      <c r="AN266" s="68">
        <v>0</v>
      </c>
      <c r="AO266" s="68">
        <v>0</v>
      </c>
      <c r="AP266" s="68">
        <v>0</v>
      </c>
      <c r="AQ266" s="68">
        <v>0</v>
      </c>
      <c r="AR266" s="68">
        <f t="shared" si="9"/>
        <v>0</v>
      </c>
      <c r="AS266"/>
      <c r="AT266"/>
      <c r="AU266"/>
    </row>
    <row r="267" spans="1:47" s="60" customFormat="1" ht="26.25" x14ac:dyDescent="0.25">
      <c r="A267" s="41" t="s">
        <v>346</v>
      </c>
      <c r="B267" s="99"/>
      <c r="C267" s="99" t="s">
        <v>573</v>
      </c>
      <c r="D267" s="100">
        <v>200</v>
      </c>
      <c r="E267" s="102">
        <v>37</v>
      </c>
      <c r="F267" s="103">
        <v>2015</v>
      </c>
      <c r="G267" s="99" t="s">
        <v>232</v>
      </c>
      <c r="H267" s="68">
        <f t="shared" si="8"/>
        <v>37</v>
      </c>
      <c r="I267" s="68"/>
      <c r="J267" s="68">
        <v>37</v>
      </c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92">
        <v>0</v>
      </c>
      <c r="Y267" s="92">
        <v>0</v>
      </c>
      <c r="Z267" s="93"/>
      <c r="AA267" s="92">
        <v>0</v>
      </c>
      <c r="AB267" s="68">
        <v>0</v>
      </c>
      <c r="AC267" s="68">
        <v>0</v>
      </c>
      <c r="AD267" s="68">
        <v>0</v>
      </c>
      <c r="AE267" s="68">
        <v>0</v>
      </c>
      <c r="AF267" s="68">
        <v>0</v>
      </c>
      <c r="AG267" s="68">
        <v>0</v>
      </c>
      <c r="AH267" s="68">
        <v>0</v>
      </c>
      <c r="AI267" s="68">
        <v>0</v>
      </c>
      <c r="AJ267" s="68">
        <v>0</v>
      </c>
      <c r="AK267" s="68">
        <v>0</v>
      </c>
      <c r="AL267" s="68">
        <v>0</v>
      </c>
      <c r="AM267" s="68">
        <v>0</v>
      </c>
      <c r="AN267" s="68">
        <v>0</v>
      </c>
      <c r="AO267" s="68">
        <v>0</v>
      </c>
      <c r="AP267" s="68">
        <v>0</v>
      </c>
      <c r="AQ267" s="68">
        <v>0</v>
      </c>
      <c r="AR267" s="68">
        <f t="shared" si="9"/>
        <v>0</v>
      </c>
      <c r="AS267"/>
      <c r="AT267"/>
      <c r="AU267"/>
    </row>
    <row r="268" spans="1:47" s="60" customFormat="1" ht="26.25" x14ac:dyDescent="0.25">
      <c r="A268" s="41" t="s">
        <v>348</v>
      </c>
      <c r="B268" s="99"/>
      <c r="C268" s="99"/>
      <c r="D268" s="100">
        <v>200</v>
      </c>
      <c r="E268" s="102">
        <v>20</v>
      </c>
      <c r="F268" s="103">
        <v>2016</v>
      </c>
      <c r="G268" s="99" t="s">
        <v>232</v>
      </c>
      <c r="H268" s="68">
        <f t="shared" si="8"/>
        <v>20</v>
      </c>
      <c r="I268" s="68"/>
      <c r="J268" s="68"/>
      <c r="K268" s="68">
        <v>20</v>
      </c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92">
        <v>0</v>
      </c>
      <c r="Y268" s="92">
        <v>0</v>
      </c>
      <c r="Z268" s="93"/>
      <c r="AA268" s="92">
        <v>0</v>
      </c>
      <c r="AB268" s="68">
        <v>0</v>
      </c>
      <c r="AC268" s="68">
        <v>0</v>
      </c>
      <c r="AD268" s="68">
        <v>0</v>
      </c>
      <c r="AE268" s="68">
        <v>0</v>
      </c>
      <c r="AF268" s="68">
        <v>0</v>
      </c>
      <c r="AG268" s="68">
        <v>0</v>
      </c>
      <c r="AH268" s="68">
        <v>0</v>
      </c>
      <c r="AI268" s="68">
        <v>0</v>
      </c>
      <c r="AJ268" s="68">
        <v>0</v>
      </c>
      <c r="AK268" s="68">
        <v>0</v>
      </c>
      <c r="AL268" s="68">
        <v>0</v>
      </c>
      <c r="AM268" s="68">
        <v>0</v>
      </c>
      <c r="AN268" s="68">
        <v>0</v>
      </c>
      <c r="AO268" s="68">
        <v>0</v>
      </c>
      <c r="AP268" s="68">
        <v>0</v>
      </c>
      <c r="AQ268" s="68">
        <v>0</v>
      </c>
      <c r="AR268" s="68">
        <f t="shared" si="9"/>
        <v>0</v>
      </c>
      <c r="AS268"/>
      <c r="AT268"/>
      <c r="AU268"/>
    </row>
    <row r="269" spans="1:47" s="60" customFormat="1" ht="26.25" x14ac:dyDescent="0.25">
      <c r="A269" s="41" t="s">
        <v>380</v>
      </c>
      <c r="B269" s="99"/>
      <c r="C269" s="99"/>
      <c r="D269" s="100">
        <v>200</v>
      </c>
      <c r="E269" s="102">
        <v>22</v>
      </c>
      <c r="F269" s="103">
        <v>2016</v>
      </c>
      <c r="G269" s="99" t="s">
        <v>232</v>
      </c>
      <c r="H269" s="68">
        <f t="shared" si="8"/>
        <v>22</v>
      </c>
      <c r="I269" s="68"/>
      <c r="J269" s="68"/>
      <c r="K269" s="68">
        <v>22</v>
      </c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92">
        <v>0</v>
      </c>
      <c r="Y269" s="92">
        <v>0</v>
      </c>
      <c r="Z269" s="93"/>
      <c r="AA269" s="92">
        <v>0</v>
      </c>
      <c r="AB269" s="68">
        <v>0</v>
      </c>
      <c r="AC269" s="68">
        <v>0</v>
      </c>
      <c r="AD269" s="68">
        <v>0</v>
      </c>
      <c r="AE269" s="68">
        <v>0</v>
      </c>
      <c r="AF269" s="68">
        <v>0</v>
      </c>
      <c r="AG269" s="68">
        <v>0</v>
      </c>
      <c r="AH269" s="68">
        <v>0</v>
      </c>
      <c r="AI269" s="68">
        <v>0</v>
      </c>
      <c r="AJ269" s="68">
        <v>0</v>
      </c>
      <c r="AK269" s="68">
        <v>0</v>
      </c>
      <c r="AL269" s="68">
        <v>0</v>
      </c>
      <c r="AM269" s="68">
        <v>0</v>
      </c>
      <c r="AN269" s="68">
        <v>0</v>
      </c>
      <c r="AO269" s="68">
        <v>0</v>
      </c>
      <c r="AP269" s="68">
        <v>0</v>
      </c>
      <c r="AQ269" s="68">
        <v>0</v>
      </c>
      <c r="AR269" s="68">
        <f t="shared" si="9"/>
        <v>0</v>
      </c>
      <c r="AS269"/>
      <c r="AT269"/>
      <c r="AU269"/>
    </row>
    <row r="270" spans="1:47" s="60" customFormat="1" ht="26.25" x14ac:dyDescent="0.25">
      <c r="A270" s="41" t="s">
        <v>382</v>
      </c>
      <c r="B270" s="99"/>
      <c r="C270" s="99"/>
      <c r="D270" s="100">
        <v>200</v>
      </c>
      <c r="E270" s="102">
        <v>55</v>
      </c>
      <c r="F270" s="103">
        <v>2015</v>
      </c>
      <c r="G270" s="99" t="s">
        <v>232</v>
      </c>
      <c r="H270" s="68">
        <f t="shared" si="8"/>
        <v>55</v>
      </c>
      <c r="I270" s="68"/>
      <c r="J270" s="68">
        <v>55</v>
      </c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92">
        <v>0</v>
      </c>
      <c r="Y270" s="92">
        <v>0</v>
      </c>
      <c r="Z270" s="93"/>
      <c r="AA270" s="92">
        <v>0</v>
      </c>
      <c r="AB270" s="68">
        <v>0</v>
      </c>
      <c r="AC270" s="68">
        <v>0</v>
      </c>
      <c r="AD270" s="68">
        <v>0</v>
      </c>
      <c r="AE270" s="68">
        <v>0</v>
      </c>
      <c r="AF270" s="68">
        <v>0</v>
      </c>
      <c r="AG270" s="68">
        <v>0</v>
      </c>
      <c r="AH270" s="68">
        <v>0</v>
      </c>
      <c r="AI270" s="68">
        <v>0</v>
      </c>
      <c r="AJ270" s="68">
        <v>0</v>
      </c>
      <c r="AK270" s="68">
        <v>0</v>
      </c>
      <c r="AL270" s="68">
        <v>0</v>
      </c>
      <c r="AM270" s="68">
        <v>0</v>
      </c>
      <c r="AN270" s="68">
        <v>0</v>
      </c>
      <c r="AO270" s="68">
        <v>0</v>
      </c>
      <c r="AP270" s="68">
        <v>0</v>
      </c>
      <c r="AQ270" s="68">
        <v>0</v>
      </c>
      <c r="AR270" s="68">
        <f t="shared" si="9"/>
        <v>0</v>
      </c>
      <c r="AS270"/>
      <c r="AT270"/>
      <c r="AU270"/>
    </row>
    <row r="271" spans="1:47" s="60" customFormat="1" ht="26.25" x14ac:dyDescent="0.25">
      <c r="A271" s="41" t="s">
        <v>384</v>
      </c>
      <c r="B271" s="99"/>
      <c r="C271" s="99"/>
      <c r="D271" s="100">
        <v>200</v>
      </c>
      <c r="E271" s="102">
        <v>117</v>
      </c>
      <c r="F271" s="103">
        <v>2015</v>
      </c>
      <c r="G271" s="99" t="s">
        <v>232</v>
      </c>
      <c r="H271" s="68">
        <f t="shared" si="8"/>
        <v>117</v>
      </c>
      <c r="I271" s="68"/>
      <c r="J271" s="68">
        <v>117</v>
      </c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92">
        <v>0</v>
      </c>
      <c r="Y271" s="92">
        <v>0</v>
      </c>
      <c r="Z271" s="93"/>
      <c r="AA271" s="92">
        <v>0</v>
      </c>
      <c r="AB271" s="68">
        <v>0</v>
      </c>
      <c r="AC271" s="68">
        <v>0</v>
      </c>
      <c r="AD271" s="68">
        <v>0</v>
      </c>
      <c r="AE271" s="68">
        <v>0</v>
      </c>
      <c r="AF271" s="68">
        <v>0</v>
      </c>
      <c r="AG271" s="68">
        <v>0</v>
      </c>
      <c r="AH271" s="68">
        <v>0</v>
      </c>
      <c r="AI271" s="68">
        <v>0</v>
      </c>
      <c r="AJ271" s="68">
        <v>0</v>
      </c>
      <c r="AK271" s="68">
        <v>0</v>
      </c>
      <c r="AL271" s="68">
        <v>0</v>
      </c>
      <c r="AM271" s="68">
        <v>0</v>
      </c>
      <c r="AN271" s="68">
        <v>0</v>
      </c>
      <c r="AO271" s="68">
        <v>0</v>
      </c>
      <c r="AP271" s="68">
        <v>0</v>
      </c>
      <c r="AQ271" s="68">
        <v>0</v>
      </c>
      <c r="AR271" s="68">
        <f t="shared" si="9"/>
        <v>0</v>
      </c>
      <c r="AS271"/>
      <c r="AT271"/>
      <c r="AU271"/>
    </row>
    <row r="272" spans="1:47" s="60" customFormat="1" ht="26.25" x14ac:dyDescent="0.25">
      <c r="A272" s="41" t="s">
        <v>386</v>
      </c>
      <c r="B272" s="99"/>
      <c r="C272" s="99"/>
      <c r="D272" s="100">
        <v>200</v>
      </c>
      <c r="E272" s="102">
        <v>87</v>
      </c>
      <c r="F272" s="103">
        <v>2015</v>
      </c>
      <c r="G272" s="99" t="s">
        <v>232</v>
      </c>
      <c r="H272" s="68">
        <f t="shared" si="8"/>
        <v>87</v>
      </c>
      <c r="I272" s="68"/>
      <c r="J272" s="68">
        <v>87</v>
      </c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92">
        <v>0</v>
      </c>
      <c r="Y272" s="92">
        <v>0</v>
      </c>
      <c r="Z272" s="93"/>
      <c r="AA272" s="92">
        <v>0</v>
      </c>
      <c r="AB272" s="68">
        <v>0</v>
      </c>
      <c r="AC272" s="68">
        <v>0</v>
      </c>
      <c r="AD272" s="68">
        <v>0</v>
      </c>
      <c r="AE272" s="68">
        <v>0</v>
      </c>
      <c r="AF272" s="68">
        <v>0</v>
      </c>
      <c r="AG272" s="68">
        <v>0</v>
      </c>
      <c r="AH272" s="68">
        <v>0</v>
      </c>
      <c r="AI272" s="68">
        <v>0</v>
      </c>
      <c r="AJ272" s="68">
        <v>0</v>
      </c>
      <c r="AK272" s="68">
        <v>0</v>
      </c>
      <c r="AL272" s="68">
        <v>0</v>
      </c>
      <c r="AM272" s="68">
        <v>0</v>
      </c>
      <c r="AN272" s="68">
        <v>0</v>
      </c>
      <c r="AO272" s="68">
        <v>0</v>
      </c>
      <c r="AP272" s="68">
        <v>0</v>
      </c>
      <c r="AQ272" s="68">
        <v>0</v>
      </c>
      <c r="AR272" s="68">
        <f t="shared" si="9"/>
        <v>0</v>
      </c>
      <c r="AS272"/>
      <c r="AT272"/>
      <c r="AU272"/>
    </row>
    <row r="273" spans="1:47" s="60" customFormat="1" ht="26.25" x14ac:dyDescent="0.25">
      <c r="A273" s="41" t="s">
        <v>387</v>
      </c>
      <c r="B273" s="99"/>
      <c r="C273" s="99"/>
      <c r="D273" s="100">
        <v>200</v>
      </c>
      <c r="E273" s="102">
        <v>92</v>
      </c>
      <c r="F273" s="103">
        <v>2016</v>
      </c>
      <c r="G273" s="99" t="s">
        <v>232</v>
      </c>
      <c r="H273" s="68">
        <f t="shared" si="8"/>
        <v>92</v>
      </c>
      <c r="I273" s="68"/>
      <c r="J273" s="68"/>
      <c r="K273" s="68">
        <v>92</v>
      </c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92">
        <v>0</v>
      </c>
      <c r="Y273" s="92">
        <v>0</v>
      </c>
      <c r="Z273" s="93"/>
      <c r="AA273" s="92">
        <v>0</v>
      </c>
      <c r="AB273" s="68">
        <v>0</v>
      </c>
      <c r="AC273" s="68">
        <v>0</v>
      </c>
      <c r="AD273" s="68">
        <v>0</v>
      </c>
      <c r="AE273" s="68">
        <v>0</v>
      </c>
      <c r="AF273" s="68">
        <v>0</v>
      </c>
      <c r="AG273" s="68">
        <v>0</v>
      </c>
      <c r="AH273" s="68">
        <v>0</v>
      </c>
      <c r="AI273" s="68">
        <v>0</v>
      </c>
      <c r="AJ273" s="68">
        <v>0</v>
      </c>
      <c r="AK273" s="68">
        <v>0</v>
      </c>
      <c r="AL273" s="68">
        <v>0</v>
      </c>
      <c r="AM273" s="68">
        <v>0</v>
      </c>
      <c r="AN273" s="68">
        <v>0</v>
      </c>
      <c r="AO273" s="68">
        <v>0</v>
      </c>
      <c r="AP273" s="68">
        <v>0</v>
      </c>
      <c r="AQ273" s="68">
        <v>0</v>
      </c>
      <c r="AR273" s="68">
        <f t="shared" si="9"/>
        <v>0</v>
      </c>
      <c r="AS273"/>
      <c r="AT273"/>
      <c r="AU273"/>
    </row>
    <row r="274" spans="1:47" s="60" customFormat="1" ht="26.25" x14ac:dyDescent="0.25">
      <c r="A274" s="41" t="s">
        <v>388</v>
      </c>
      <c r="B274" s="99" t="s">
        <v>563</v>
      </c>
      <c r="C274" s="99" t="s">
        <v>564</v>
      </c>
      <c r="D274" s="100">
        <v>200</v>
      </c>
      <c r="E274" s="102">
        <v>1</v>
      </c>
      <c r="F274" s="103">
        <v>2016</v>
      </c>
      <c r="G274" s="99" t="s">
        <v>232</v>
      </c>
      <c r="H274" s="68">
        <f t="shared" si="8"/>
        <v>1</v>
      </c>
      <c r="I274" s="68"/>
      <c r="J274" s="68"/>
      <c r="K274" s="68">
        <v>1</v>
      </c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92">
        <v>0</v>
      </c>
      <c r="Y274" s="92">
        <v>0</v>
      </c>
      <c r="Z274" s="93"/>
      <c r="AA274" s="92">
        <v>0</v>
      </c>
      <c r="AB274" s="68">
        <v>0</v>
      </c>
      <c r="AC274" s="68">
        <v>0</v>
      </c>
      <c r="AD274" s="68">
        <v>0</v>
      </c>
      <c r="AE274" s="68">
        <v>0</v>
      </c>
      <c r="AF274" s="68">
        <v>0</v>
      </c>
      <c r="AG274" s="68">
        <v>0</v>
      </c>
      <c r="AH274" s="68">
        <v>0</v>
      </c>
      <c r="AI274" s="68">
        <v>0</v>
      </c>
      <c r="AJ274" s="68">
        <v>0</v>
      </c>
      <c r="AK274" s="68">
        <v>0</v>
      </c>
      <c r="AL274" s="68">
        <v>0</v>
      </c>
      <c r="AM274" s="68">
        <v>0</v>
      </c>
      <c r="AN274" s="68">
        <v>0</v>
      </c>
      <c r="AO274" s="68">
        <v>0</v>
      </c>
      <c r="AP274" s="68">
        <v>0</v>
      </c>
      <c r="AQ274" s="68">
        <v>0</v>
      </c>
      <c r="AR274" s="68">
        <f t="shared" si="9"/>
        <v>0</v>
      </c>
      <c r="AS274"/>
      <c r="AT274"/>
      <c r="AU274"/>
    </row>
    <row r="275" spans="1:47" s="60" customFormat="1" ht="26.25" x14ac:dyDescent="0.25">
      <c r="A275" s="41" t="s">
        <v>390</v>
      </c>
      <c r="B275" s="99" t="s">
        <v>564</v>
      </c>
      <c r="C275" s="99"/>
      <c r="D275" s="100">
        <v>200</v>
      </c>
      <c r="E275" s="102">
        <v>28</v>
      </c>
      <c r="F275" s="103">
        <v>2016</v>
      </c>
      <c r="G275" s="99" t="s">
        <v>232</v>
      </c>
      <c r="H275" s="68">
        <f t="shared" si="8"/>
        <v>28</v>
      </c>
      <c r="I275" s="68"/>
      <c r="J275" s="68"/>
      <c r="K275" s="68">
        <v>28</v>
      </c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92">
        <v>0</v>
      </c>
      <c r="Y275" s="92">
        <v>0</v>
      </c>
      <c r="Z275" s="93"/>
      <c r="AA275" s="92">
        <v>0</v>
      </c>
      <c r="AB275" s="68">
        <v>0</v>
      </c>
      <c r="AC275" s="68">
        <v>0</v>
      </c>
      <c r="AD275" s="68">
        <v>0</v>
      </c>
      <c r="AE275" s="68">
        <v>0</v>
      </c>
      <c r="AF275" s="68">
        <v>0</v>
      </c>
      <c r="AG275" s="68">
        <v>0</v>
      </c>
      <c r="AH275" s="68">
        <v>0</v>
      </c>
      <c r="AI275" s="68">
        <v>0</v>
      </c>
      <c r="AJ275" s="68">
        <v>0</v>
      </c>
      <c r="AK275" s="68">
        <v>0</v>
      </c>
      <c r="AL275" s="68">
        <v>0</v>
      </c>
      <c r="AM275" s="68">
        <v>0</v>
      </c>
      <c r="AN275" s="68">
        <v>0</v>
      </c>
      <c r="AO275" s="68">
        <v>0</v>
      </c>
      <c r="AP275" s="68">
        <v>0</v>
      </c>
      <c r="AQ275" s="68">
        <v>0</v>
      </c>
      <c r="AR275" s="68">
        <f t="shared" si="9"/>
        <v>0</v>
      </c>
      <c r="AS275"/>
      <c r="AT275"/>
      <c r="AU275"/>
    </row>
    <row r="276" spans="1:47" s="60" customFormat="1" ht="26.25" x14ac:dyDescent="0.25">
      <c r="A276" s="41" t="s">
        <v>392</v>
      </c>
      <c r="B276" s="99"/>
      <c r="C276" s="99"/>
      <c r="D276" s="100">
        <v>200</v>
      </c>
      <c r="E276" s="102">
        <v>30</v>
      </c>
      <c r="F276" s="103">
        <v>2016</v>
      </c>
      <c r="G276" s="99" t="s">
        <v>232</v>
      </c>
      <c r="H276" s="68">
        <f t="shared" si="8"/>
        <v>30</v>
      </c>
      <c r="I276" s="68"/>
      <c r="J276" s="68"/>
      <c r="K276" s="68">
        <v>30</v>
      </c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92">
        <v>0</v>
      </c>
      <c r="Y276" s="92">
        <v>0</v>
      </c>
      <c r="Z276" s="93"/>
      <c r="AA276" s="92">
        <v>0</v>
      </c>
      <c r="AB276" s="68">
        <v>0</v>
      </c>
      <c r="AC276" s="68">
        <v>0</v>
      </c>
      <c r="AD276" s="68">
        <v>0</v>
      </c>
      <c r="AE276" s="68">
        <v>0</v>
      </c>
      <c r="AF276" s="68">
        <v>0</v>
      </c>
      <c r="AG276" s="68">
        <v>0</v>
      </c>
      <c r="AH276" s="68">
        <v>0</v>
      </c>
      <c r="AI276" s="68">
        <v>0</v>
      </c>
      <c r="AJ276" s="68">
        <v>0</v>
      </c>
      <c r="AK276" s="68">
        <v>0</v>
      </c>
      <c r="AL276" s="68">
        <v>0</v>
      </c>
      <c r="AM276" s="68">
        <v>0</v>
      </c>
      <c r="AN276" s="68">
        <v>0</v>
      </c>
      <c r="AO276" s="68">
        <v>0</v>
      </c>
      <c r="AP276" s="68">
        <v>0</v>
      </c>
      <c r="AQ276" s="68">
        <v>0</v>
      </c>
      <c r="AR276" s="68">
        <f t="shared" si="9"/>
        <v>0</v>
      </c>
      <c r="AS276"/>
      <c r="AT276"/>
      <c r="AU276"/>
    </row>
    <row r="277" spans="1:47" s="60" customFormat="1" ht="26.25" x14ac:dyDescent="0.25">
      <c r="A277" s="41" t="s">
        <v>393</v>
      </c>
      <c r="B277" s="99"/>
      <c r="C277" s="99" t="s">
        <v>574</v>
      </c>
      <c r="D277" s="100">
        <v>200</v>
      </c>
      <c r="E277" s="102">
        <v>61</v>
      </c>
      <c r="F277" s="103">
        <v>2017</v>
      </c>
      <c r="G277" s="99" t="s">
        <v>232</v>
      </c>
      <c r="H277" s="68">
        <f t="shared" si="8"/>
        <v>61</v>
      </c>
      <c r="I277" s="68"/>
      <c r="J277" s="68"/>
      <c r="K277" s="68"/>
      <c r="L277" s="68">
        <v>61</v>
      </c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92">
        <v>0</v>
      </c>
      <c r="Y277" s="92">
        <v>0</v>
      </c>
      <c r="Z277" s="93"/>
      <c r="AA277" s="92">
        <v>0</v>
      </c>
      <c r="AB277" s="68">
        <v>0</v>
      </c>
      <c r="AC277" s="68">
        <v>0</v>
      </c>
      <c r="AD277" s="68">
        <v>0</v>
      </c>
      <c r="AE277" s="68">
        <v>0</v>
      </c>
      <c r="AF277" s="68">
        <v>0</v>
      </c>
      <c r="AG277" s="68">
        <v>0</v>
      </c>
      <c r="AH277" s="68">
        <v>0</v>
      </c>
      <c r="AI277" s="68">
        <v>0</v>
      </c>
      <c r="AJ277" s="68">
        <v>0</v>
      </c>
      <c r="AK277" s="68">
        <v>0</v>
      </c>
      <c r="AL277" s="68">
        <v>0</v>
      </c>
      <c r="AM277" s="68">
        <v>0</v>
      </c>
      <c r="AN277" s="68">
        <v>0</v>
      </c>
      <c r="AO277" s="68">
        <v>0</v>
      </c>
      <c r="AP277" s="68">
        <v>0</v>
      </c>
      <c r="AQ277" s="68">
        <v>0</v>
      </c>
      <c r="AR277" s="68">
        <f t="shared" si="9"/>
        <v>0</v>
      </c>
      <c r="AS277"/>
      <c r="AT277"/>
      <c r="AU277"/>
    </row>
    <row r="278" spans="1:47" s="60" customFormat="1" ht="26.25" x14ac:dyDescent="0.25">
      <c r="A278" s="41" t="s">
        <v>394</v>
      </c>
      <c r="B278" s="99"/>
      <c r="C278" s="99"/>
      <c r="D278" s="100">
        <v>200</v>
      </c>
      <c r="E278" s="102">
        <v>120</v>
      </c>
      <c r="F278" s="103">
        <v>2017</v>
      </c>
      <c r="G278" s="99" t="s">
        <v>232</v>
      </c>
      <c r="H278" s="68">
        <f t="shared" si="8"/>
        <v>120</v>
      </c>
      <c r="I278" s="68"/>
      <c r="J278" s="68"/>
      <c r="K278" s="68"/>
      <c r="L278" s="68">
        <v>120</v>
      </c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92">
        <v>0</v>
      </c>
      <c r="Y278" s="92">
        <v>0</v>
      </c>
      <c r="Z278" s="93"/>
      <c r="AA278" s="92">
        <v>0</v>
      </c>
      <c r="AB278" s="68">
        <v>0</v>
      </c>
      <c r="AC278" s="68">
        <v>0</v>
      </c>
      <c r="AD278" s="68">
        <v>0</v>
      </c>
      <c r="AE278" s="68">
        <v>0</v>
      </c>
      <c r="AF278" s="68">
        <v>0</v>
      </c>
      <c r="AG278" s="68">
        <v>0</v>
      </c>
      <c r="AH278" s="68">
        <v>0</v>
      </c>
      <c r="AI278" s="68">
        <v>0</v>
      </c>
      <c r="AJ278" s="68">
        <v>0</v>
      </c>
      <c r="AK278" s="68">
        <v>0</v>
      </c>
      <c r="AL278" s="68">
        <v>0</v>
      </c>
      <c r="AM278" s="68">
        <v>0</v>
      </c>
      <c r="AN278" s="68">
        <v>0</v>
      </c>
      <c r="AO278" s="68">
        <v>0</v>
      </c>
      <c r="AP278" s="68">
        <v>0</v>
      </c>
      <c r="AQ278" s="68">
        <v>0</v>
      </c>
      <c r="AR278" s="68">
        <f t="shared" si="9"/>
        <v>0</v>
      </c>
      <c r="AS278"/>
      <c r="AT278"/>
      <c r="AU278"/>
    </row>
    <row r="279" spans="1:47" s="60" customFormat="1" ht="26.25" x14ac:dyDescent="0.25">
      <c r="A279" s="41" t="s">
        <v>395</v>
      </c>
      <c r="B279" s="99"/>
      <c r="C279" s="99" t="s">
        <v>540</v>
      </c>
      <c r="D279" s="100">
        <v>150</v>
      </c>
      <c r="E279" s="102">
        <v>27</v>
      </c>
      <c r="F279" s="103">
        <v>2016</v>
      </c>
      <c r="G279" s="99" t="s">
        <v>232</v>
      </c>
      <c r="H279" s="68">
        <f t="shared" si="8"/>
        <v>27</v>
      </c>
      <c r="I279" s="68"/>
      <c r="J279" s="68"/>
      <c r="K279" s="68">
        <v>27</v>
      </c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92">
        <v>0</v>
      </c>
      <c r="Y279" s="92">
        <v>0</v>
      </c>
      <c r="Z279" s="93"/>
      <c r="AA279" s="92">
        <v>0</v>
      </c>
      <c r="AB279" s="68">
        <v>0</v>
      </c>
      <c r="AC279" s="68">
        <v>0</v>
      </c>
      <c r="AD279" s="68">
        <v>0</v>
      </c>
      <c r="AE279" s="68">
        <v>0</v>
      </c>
      <c r="AF279" s="68">
        <v>0</v>
      </c>
      <c r="AG279" s="68">
        <v>0</v>
      </c>
      <c r="AH279" s="68">
        <v>0</v>
      </c>
      <c r="AI279" s="68">
        <v>0</v>
      </c>
      <c r="AJ279" s="68">
        <v>0</v>
      </c>
      <c r="AK279" s="68">
        <v>0</v>
      </c>
      <c r="AL279" s="68">
        <v>0</v>
      </c>
      <c r="AM279" s="68">
        <v>0</v>
      </c>
      <c r="AN279" s="68">
        <v>0</v>
      </c>
      <c r="AO279" s="68">
        <v>0</v>
      </c>
      <c r="AP279" s="68">
        <v>0</v>
      </c>
      <c r="AQ279" s="68">
        <v>0</v>
      </c>
      <c r="AR279" s="68">
        <f t="shared" si="9"/>
        <v>0</v>
      </c>
      <c r="AS279"/>
      <c r="AT279"/>
      <c r="AU279"/>
    </row>
    <row r="280" spans="1:47" s="60" customFormat="1" ht="26.25" x14ac:dyDescent="0.25">
      <c r="A280" s="41" t="s">
        <v>397</v>
      </c>
      <c r="B280" s="99"/>
      <c r="C280" s="99"/>
      <c r="D280" s="100">
        <v>150</v>
      </c>
      <c r="E280" s="102">
        <v>68</v>
      </c>
      <c r="F280" s="103">
        <v>2015</v>
      </c>
      <c r="G280" s="99" t="s">
        <v>232</v>
      </c>
      <c r="H280" s="68">
        <f t="shared" si="8"/>
        <v>68</v>
      </c>
      <c r="I280" s="68"/>
      <c r="J280" s="68">
        <v>68</v>
      </c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92">
        <v>0</v>
      </c>
      <c r="Y280" s="92">
        <v>0</v>
      </c>
      <c r="Z280" s="93"/>
      <c r="AA280" s="92">
        <v>0</v>
      </c>
      <c r="AB280" s="68">
        <v>0</v>
      </c>
      <c r="AC280" s="68">
        <v>0</v>
      </c>
      <c r="AD280" s="68">
        <v>0</v>
      </c>
      <c r="AE280" s="68">
        <v>0</v>
      </c>
      <c r="AF280" s="68">
        <v>0</v>
      </c>
      <c r="AG280" s="68">
        <v>0</v>
      </c>
      <c r="AH280" s="68">
        <v>0</v>
      </c>
      <c r="AI280" s="68">
        <v>0</v>
      </c>
      <c r="AJ280" s="68">
        <v>0</v>
      </c>
      <c r="AK280" s="68">
        <v>0</v>
      </c>
      <c r="AL280" s="68">
        <v>0</v>
      </c>
      <c r="AM280" s="68">
        <v>0</v>
      </c>
      <c r="AN280" s="68">
        <v>0</v>
      </c>
      <c r="AO280" s="68">
        <v>0</v>
      </c>
      <c r="AP280" s="68">
        <v>0</v>
      </c>
      <c r="AQ280" s="68">
        <v>0</v>
      </c>
      <c r="AR280" s="68">
        <f t="shared" si="9"/>
        <v>0</v>
      </c>
      <c r="AS280"/>
      <c r="AT280"/>
      <c r="AU280"/>
    </row>
    <row r="281" spans="1:47" s="60" customFormat="1" ht="26.25" x14ac:dyDescent="0.25">
      <c r="A281" s="41" t="s">
        <v>400</v>
      </c>
      <c r="B281" s="99" t="s">
        <v>568</v>
      </c>
      <c r="C281" s="99" t="s">
        <v>575</v>
      </c>
      <c r="D281" s="100">
        <v>150</v>
      </c>
      <c r="E281" s="102">
        <v>1</v>
      </c>
      <c r="F281" s="103">
        <v>2015</v>
      </c>
      <c r="G281" s="99" t="s">
        <v>232</v>
      </c>
      <c r="H281" s="68">
        <f t="shared" si="8"/>
        <v>1</v>
      </c>
      <c r="I281" s="68"/>
      <c r="J281" s="68">
        <v>1</v>
      </c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92">
        <v>0</v>
      </c>
      <c r="Y281" s="92">
        <v>0</v>
      </c>
      <c r="Z281" s="93"/>
      <c r="AA281" s="92">
        <v>0</v>
      </c>
      <c r="AB281" s="68">
        <v>0</v>
      </c>
      <c r="AC281" s="68">
        <v>0</v>
      </c>
      <c r="AD281" s="68">
        <v>0</v>
      </c>
      <c r="AE281" s="68">
        <v>0</v>
      </c>
      <c r="AF281" s="68">
        <v>0</v>
      </c>
      <c r="AG281" s="68">
        <v>0</v>
      </c>
      <c r="AH281" s="68">
        <v>0</v>
      </c>
      <c r="AI281" s="68">
        <v>0</v>
      </c>
      <c r="AJ281" s="68">
        <v>0</v>
      </c>
      <c r="AK281" s="68">
        <v>0</v>
      </c>
      <c r="AL281" s="68">
        <v>0</v>
      </c>
      <c r="AM281" s="68">
        <v>0</v>
      </c>
      <c r="AN281" s="68">
        <v>0</v>
      </c>
      <c r="AO281" s="68">
        <v>0</v>
      </c>
      <c r="AP281" s="68">
        <v>0</v>
      </c>
      <c r="AQ281" s="68">
        <v>0</v>
      </c>
      <c r="AR281" s="68">
        <f t="shared" si="9"/>
        <v>0</v>
      </c>
      <c r="AS281"/>
      <c r="AT281"/>
      <c r="AU281"/>
    </row>
    <row r="282" spans="1:47" s="60" customFormat="1" ht="26.25" x14ac:dyDescent="0.25">
      <c r="A282" s="41" t="s">
        <v>401</v>
      </c>
      <c r="B282" s="99" t="s">
        <v>572</v>
      </c>
      <c r="C282" s="99" t="s">
        <v>576</v>
      </c>
      <c r="D282" s="100">
        <v>150</v>
      </c>
      <c r="E282" s="102">
        <v>127</v>
      </c>
      <c r="F282" s="103">
        <v>2015</v>
      </c>
      <c r="G282" s="99" t="s">
        <v>232</v>
      </c>
      <c r="H282" s="68">
        <f t="shared" si="8"/>
        <v>127</v>
      </c>
      <c r="I282" s="68"/>
      <c r="J282" s="68">
        <v>127</v>
      </c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92">
        <v>0</v>
      </c>
      <c r="Y282" s="92">
        <v>0</v>
      </c>
      <c r="Z282" s="93"/>
      <c r="AA282" s="92">
        <v>0</v>
      </c>
      <c r="AB282" s="68">
        <v>0</v>
      </c>
      <c r="AC282" s="68">
        <v>0</v>
      </c>
      <c r="AD282" s="68">
        <v>0</v>
      </c>
      <c r="AE282" s="68">
        <v>0</v>
      </c>
      <c r="AF282" s="68">
        <v>0</v>
      </c>
      <c r="AG282" s="68">
        <v>0</v>
      </c>
      <c r="AH282" s="68">
        <v>0</v>
      </c>
      <c r="AI282" s="68">
        <v>0</v>
      </c>
      <c r="AJ282" s="68">
        <v>0</v>
      </c>
      <c r="AK282" s="68">
        <v>0</v>
      </c>
      <c r="AL282" s="68">
        <v>0</v>
      </c>
      <c r="AM282" s="68">
        <v>0</v>
      </c>
      <c r="AN282" s="68">
        <v>0</v>
      </c>
      <c r="AO282" s="68">
        <v>0</v>
      </c>
      <c r="AP282" s="68">
        <v>0</v>
      </c>
      <c r="AQ282" s="68">
        <v>0</v>
      </c>
      <c r="AR282" s="68">
        <f t="shared" si="9"/>
        <v>0</v>
      </c>
      <c r="AS282"/>
      <c r="AT282"/>
      <c r="AU282"/>
    </row>
    <row r="283" spans="1:47" s="60" customFormat="1" ht="26.25" x14ac:dyDescent="0.25">
      <c r="A283" s="41" t="s">
        <v>404</v>
      </c>
      <c r="B283" s="99" t="s">
        <v>575</v>
      </c>
      <c r="C283" s="99"/>
      <c r="D283" s="100">
        <v>150</v>
      </c>
      <c r="E283" s="102">
        <v>8</v>
      </c>
      <c r="F283" s="103">
        <v>2015</v>
      </c>
      <c r="G283" s="99" t="s">
        <v>232</v>
      </c>
      <c r="H283" s="68">
        <f t="shared" si="8"/>
        <v>8</v>
      </c>
      <c r="I283" s="68"/>
      <c r="J283" s="68">
        <v>8</v>
      </c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92">
        <v>0</v>
      </c>
      <c r="Y283" s="92">
        <v>0</v>
      </c>
      <c r="Z283" s="93"/>
      <c r="AA283" s="92">
        <v>0</v>
      </c>
      <c r="AB283" s="68">
        <v>0</v>
      </c>
      <c r="AC283" s="68">
        <v>0</v>
      </c>
      <c r="AD283" s="68">
        <v>0</v>
      </c>
      <c r="AE283" s="68">
        <v>0</v>
      </c>
      <c r="AF283" s="68">
        <v>0</v>
      </c>
      <c r="AG283" s="68">
        <v>0</v>
      </c>
      <c r="AH283" s="68">
        <v>0</v>
      </c>
      <c r="AI283" s="68">
        <v>0</v>
      </c>
      <c r="AJ283" s="68">
        <v>0</v>
      </c>
      <c r="AK283" s="68">
        <v>0</v>
      </c>
      <c r="AL283" s="68">
        <v>0</v>
      </c>
      <c r="AM283" s="68">
        <v>0</v>
      </c>
      <c r="AN283" s="68">
        <v>0</v>
      </c>
      <c r="AO283" s="68">
        <v>0</v>
      </c>
      <c r="AP283" s="68">
        <v>0</v>
      </c>
      <c r="AQ283" s="68">
        <v>0</v>
      </c>
      <c r="AR283" s="68">
        <f t="shared" si="9"/>
        <v>0</v>
      </c>
      <c r="AS283"/>
      <c r="AT283"/>
      <c r="AU283"/>
    </row>
    <row r="284" spans="1:47" s="60" customFormat="1" ht="26.25" x14ac:dyDescent="0.25">
      <c r="A284" s="41" t="s">
        <v>406</v>
      </c>
      <c r="B284" s="99"/>
      <c r="C284" s="99" t="s">
        <v>577</v>
      </c>
      <c r="D284" s="100">
        <v>150</v>
      </c>
      <c r="E284" s="102">
        <v>20</v>
      </c>
      <c r="F284" s="103">
        <v>2015</v>
      </c>
      <c r="G284" s="99" t="s">
        <v>232</v>
      </c>
      <c r="H284" s="68">
        <f t="shared" si="8"/>
        <v>20</v>
      </c>
      <c r="I284" s="68"/>
      <c r="J284" s="68">
        <v>20</v>
      </c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92">
        <v>0</v>
      </c>
      <c r="Y284" s="92">
        <v>0</v>
      </c>
      <c r="Z284" s="93"/>
      <c r="AA284" s="92">
        <v>0</v>
      </c>
      <c r="AB284" s="68">
        <v>0</v>
      </c>
      <c r="AC284" s="68">
        <v>0</v>
      </c>
      <c r="AD284" s="68">
        <v>0</v>
      </c>
      <c r="AE284" s="68">
        <v>0</v>
      </c>
      <c r="AF284" s="68">
        <v>0</v>
      </c>
      <c r="AG284" s="68">
        <v>0</v>
      </c>
      <c r="AH284" s="68">
        <v>0</v>
      </c>
      <c r="AI284" s="68">
        <v>0</v>
      </c>
      <c r="AJ284" s="68">
        <v>0</v>
      </c>
      <c r="AK284" s="68">
        <v>0</v>
      </c>
      <c r="AL284" s="68">
        <v>0</v>
      </c>
      <c r="AM284" s="68">
        <v>0</v>
      </c>
      <c r="AN284" s="68">
        <v>0</v>
      </c>
      <c r="AO284" s="68">
        <v>0</v>
      </c>
      <c r="AP284" s="68">
        <v>0</v>
      </c>
      <c r="AQ284" s="68">
        <v>0</v>
      </c>
      <c r="AR284" s="68">
        <f t="shared" si="9"/>
        <v>0</v>
      </c>
      <c r="AS284"/>
      <c r="AT284"/>
      <c r="AU284"/>
    </row>
    <row r="285" spans="1:47" s="60" customFormat="1" ht="26.25" x14ac:dyDescent="0.25">
      <c r="A285" s="41" t="s">
        <v>408</v>
      </c>
      <c r="B285" s="99"/>
      <c r="C285" s="99" t="s">
        <v>573</v>
      </c>
      <c r="D285" s="100">
        <v>150</v>
      </c>
      <c r="E285" s="102">
        <v>9</v>
      </c>
      <c r="F285" s="103">
        <v>2015</v>
      </c>
      <c r="G285" s="99" t="s">
        <v>232</v>
      </c>
      <c r="H285" s="68">
        <f t="shared" si="8"/>
        <v>9</v>
      </c>
      <c r="I285" s="68"/>
      <c r="J285" s="68">
        <v>9</v>
      </c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92">
        <v>0</v>
      </c>
      <c r="Y285" s="92">
        <v>0</v>
      </c>
      <c r="Z285" s="93"/>
      <c r="AA285" s="92">
        <v>0</v>
      </c>
      <c r="AB285" s="68">
        <v>0</v>
      </c>
      <c r="AC285" s="68">
        <v>0</v>
      </c>
      <c r="AD285" s="68">
        <v>0</v>
      </c>
      <c r="AE285" s="68">
        <v>0</v>
      </c>
      <c r="AF285" s="68">
        <v>0</v>
      </c>
      <c r="AG285" s="68">
        <v>0</v>
      </c>
      <c r="AH285" s="68">
        <v>0</v>
      </c>
      <c r="AI285" s="68">
        <v>0</v>
      </c>
      <c r="AJ285" s="68">
        <v>0</v>
      </c>
      <c r="AK285" s="68">
        <v>0</v>
      </c>
      <c r="AL285" s="68">
        <v>0</v>
      </c>
      <c r="AM285" s="68">
        <v>0</v>
      </c>
      <c r="AN285" s="68">
        <v>0</v>
      </c>
      <c r="AO285" s="68">
        <v>0</v>
      </c>
      <c r="AP285" s="68">
        <v>0</v>
      </c>
      <c r="AQ285" s="68">
        <v>0</v>
      </c>
      <c r="AR285" s="68">
        <f t="shared" si="9"/>
        <v>0</v>
      </c>
      <c r="AS285"/>
      <c r="AT285"/>
      <c r="AU285"/>
    </row>
    <row r="286" spans="1:47" s="60" customFormat="1" ht="26.25" x14ac:dyDescent="0.25">
      <c r="A286" s="41" t="s">
        <v>410</v>
      </c>
      <c r="B286" s="99"/>
      <c r="C286" s="99"/>
      <c r="D286" s="100">
        <v>150</v>
      </c>
      <c r="E286" s="102">
        <v>59</v>
      </c>
      <c r="F286" s="103">
        <v>2016</v>
      </c>
      <c r="G286" s="99" t="s">
        <v>232</v>
      </c>
      <c r="H286" s="68">
        <f t="shared" si="8"/>
        <v>59</v>
      </c>
      <c r="I286" s="68"/>
      <c r="J286" s="68"/>
      <c r="K286" s="68">
        <v>59</v>
      </c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92">
        <v>0</v>
      </c>
      <c r="Y286" s="92">
        <v>0</v>
      </c>
      <c r="Z286" s="93"/>
      <c r="AA286" s="92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f t="shared" si="9"/>
        <v>0</v>
      </c>
      <c r="AS286"/>
      <c r="AT286"/>
      <c r="AU286"/>
    </row>
    <row r="287" spans="1:47" s="60" customFormat="1" ht="26.25" x14ac:dyDescent="0.25">
      <c r="A287" s="41" t="s">
        <v>413</v>
      </c>
      <c r="B287" s="99"/>
      <c r="C287" s="99"/>
      <c r="D287" s="100">
        <v>150</v>
      </c>
      <c r="E287" s="102">
        <v>8</v>
      </c>
      <c r="F287" s="103">
        <v>2016</v>
      </c>
      <c r="G287" s="99" t="s">
        <v>232</v>
      </c>
      <c r="H287" s="68">
        <f t="shared" si="8"/>
        <v>8</v>
      </c>
      <c r="I287" s="68"/>
      <c r="J287" s="68"/>
      <c r="K287" s="68">
        <v>8</v>
      </c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92">
        <v>0</v>
      </c>
      <c r="Y287" s="92">
        <v>0</v>
      </c>
      <c r="Z287" s="93"/>
      <c r="AA287" s="92">
        <v>0</v>
      </c>
      <c r="AB287" s="68">
        <v>0</v>
      </c>
      <c r="AC287" s="68">
        <v>0</v>
      </c>
      <c r="AD287" s="68">
        <v>0</v>
      </c>
      <c r="AE287" s="68">
        <v>0</v>
      </c>
      <c r="AF287" s="68">
        <v>0</v>
      </c>
      <c r="AG287" s="68">
        <v>0</v>
      </c>
      <c r="AH287" s="68">
        <v>0</v>
      </c>
      <c r="AI287" s="68">
        <v>0</v>
      </c>
      <c r="AJ287" s="68">
        <v>0</v>
      </c>
      <c r="AK287" s="68">
        <v>0</v>
      </c>
      <c r="AL287" s="68">
        <v>0</v>
      </c>
      <c r="AM287" s="68">
        <v>0</v>
      </c>
      <c r="AN287" s="68">
        <v>0</v>
      </c>
      <c r="AO287" s="68">
        <v>0</v>
      </c>
      <c r="AP287" s="68">
        <v>0</v>
      </c>
      <c r="AQ287" s="68">
        <v>0</v>
      </c>
      <c r="AR287" s="68">
        <f t="shared" si="9"/>
        <v>0</v>
      </c>
      <c r="AS287"/>
      <c r="AT287"/>
      <c r="AU287"/>
    </row>
    <row r="288" spans="1:47" s="60" customFormat="1" ht="26.25" x14ac:dyDescent="0.25">
      <c r="A288" s="41" t="s">
        <v>416</v>
      </c>
      <c r="B288" s="99"/>
      <c r="C288" s="99" t="s">
        <v>573</v>
      </c>
      <c r="D288" s="100">
        <v>150</v>
      </c>
      <c r="E288" s="102">
        <v>27</v>
      </c>
      <c r="F288" s="103">
        <v>2016</v>
      </c>
      <c r="G288" s="99" t="s">
        <v>232</v>
      </c>
      <c r="H288" s="68">
        <f t="shared" si="8"/>
        <v>27</v>
      </c>
      <c r="I288" s="68"/>
      <c r="J288" s="68"/>
      <c r="K288" s="68">
        <v>27</v>
      </c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92">
        <v>0</v>
      </c>
      <c r="Y288" s="92">
        <v>0</v>
      </c>
      <c r="Z288" s="93"/>
      <c r="AA288" s="92">
        <v>0</v>
      </c>
      <c r="AB288" s="68">
        <v>0</v>
      </c>
      <c r="AC288" s="68">
        <v>0</v>
      </c>
      <c r="AD288" s="68">
        <v>0</v>
      </c>
      <c r="AE288" s="68">
        <v>0</v>
      </c>
      <c r="AF288" s="68">
        <v>0</v>
      </c>
      <c r="AG288" s="68">
        <v>0</v>
      </c>
      <c r="AH288" s="68">
        <v>0</v>
      </c>
      <c r="AI288" s="68">
        <v>0</v>
      </c>
      <c r="AJ288" s="68">
        <v>0</v>
      </c>
      <c r="AK288" s="68">
        <v>0</v>
      </c>
      <c r="AL288" s="68">
        <v>0</v>
      </c>
      <c r="AM288" s="68">
        <v>0</v>
      </c>
      <c r="AN288" s="68">
        <v>0</v>
      </c>
      <c r="AO288" s="68">
        <v>0</v>
      </c>
      <c r="AP288" s="68">
        <v>0</v>
      </c>
      <c r="AQ288" s="68">
        <v>0</v>
      </c>
      <c r="AR288" s="68">
        <f t="shared" si="9"/>
        <v>0</v>
      </c>
      <c r="AS288"/>
      <c r="AT288"/>
      <c r="AU288"/>
    </row>
    <row r="289" spans="1:47" s="60" customFormat="1" ht="26.25" x14ac:dyDescent="0.25">
      <c r="A289" s="41" t="s">
        <v>419</v>
      </c>
      <c r="B289" s="99"/>
      <c r="C289" s="99"/>
      <c r="D289" s="100">
        <v>150</v>
      </c>
      <c r="E289" s="102">
        <v>60</v>
      </c>
      <c r="F289" s="103">
        <v>2017</v>
      </c>
      <c r="G289" s="99" t="s">
        <v>232</v>
      </c>
      <c r="H289" s="68">
        <f t="shared" si="8"/>
        <v>60</v>
      </c>
      <c r="I289" s="68"/>
      <c r="J289" s="68"/>
      <c r="K289" s="68"/>
      <c r="L289" s="68">
        <v>60</v>
      </c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92">
        <v>0</v>
      </c>
      <c r="Y289" s="92">
        <v>0</v>
      </c>
      <c r="Z289" s="93"/>
      <c r="AA289" s="92">
        <v>0</v>
      </c>
      <c r="AB289" s="68">
        <v>0</v>
      </c>
      <c r="AC289" s="68">
        <v>0</v>
      </c>
      <c r="AD289" s="68">
        <v>0</v>
      </c>
      <c r="AE289" s="68">
        <v>0</v>
      </c>
      <c r="AF289" s="68">
        <v>0</v>
      </c>
      <c r="AG289" s="68">
        <v>0</v>
      </c>
      <c r="AH289" s="68">
        <v>0</v>
      </c>
      <c r="AI289" s="68">
        <v>0</v>
      </c>
      <c r="AJ289" s="68">
        <v>0</v>
      </c>
      <c r="AK289" s="68">
        <v>0</v>
      </c>
      <c r="AL289" s="68">
        <v>0</v>
      </c>
      <c r="AM289" s="68">
        <v>0</v>
      </c>
      <c r="AN289" s="68">
        <v>0</v>
      </c>
      <c r="AO289" s="68">
        <v>0</v>
      </c>
      <c r="AP289" s="68">
        <v>0</v>
      </c>
      <c r="AQ289" s="68">
        <v>0</v>
      </c>
      <c r="AR289" s="68">
        <f t="shared" si="9"/>
        <v>0</v>
      </c>
      <c r="AS289"/>
      <c r="AT289"/>
      <c r="AU289"/>
    </row>
    <row r="290" spans="1:47" s="60" customFormat="1" ht="26.25" x14ac:dyDescent="0.25">
      <c r="A290" s="41" t="s">
        <v>421</v>
      </c>
      <c r="B290" s="99" t="s">
        <v>572</v>
      </c>
      <c r="C290" s="99" t="s">
        <v>578</v>
      </c>
      <c r="D290" s="100">
        <v>125</v>
      </c>
      <c r="E290" s="102">
        <v>1</v>
      </c>
      <c r="F290" s="103">
        <v>2015</v>
      </c>
      <c r="G290" s="99" t="s">
        <v>232</v>
      </c>
      <c r="H290" s="68">
        <f t="shared" si="8"/>
        <v>1</v>
      </c>
      <c r="I290" s="68"/>
      <c r="J290" s="68">
        <v>1</v>
      </c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92">
        <v>0</v>
      </c>
      <c r="Y290" s="92">
        <v>0</v>
      </c>
      <c r="Z290" s="93"/>
      <c r="AA290" s="92">
        <v>0</v>
      </c>
      <c r="AB290" s="68">
        <v>0</v>
      </c>
      <c r="AC290" s="68">
        <v>0</v>
      </c>
      <c r="AD290" s="68">
        <v>0</v>
      </c>
      <c r="AE290" s="68">
        <v>0</v>
      </c>
      <c r="AF290" s="68">
        <v>0</v>
      </c>
      <c r="AG290" s="68">
        <v>0</v>
      </c>
      <c r="AH290" s="68">
        <v>0</v>
      </c>
      <c r="AI290" s="68">
        <v>0</v>
      </c>
      <c r="AJ290" s="68">
        <v>0</v>
      </c>
      <c r="AK290" s="68">
        <v>0</v>
      </c>
      <c r="AL290" s="68">
        <v>0</v>
      </c>
      <c r="AM290" s="68">
        <v>0</v>
      </c>
      <c r="AN290" s="68">
        <v>0</v>
      </c>
      <c r="AO290" s="68">
        <v>0</v>
      </c>
      <c r="AP290" s="68">
        <v>0</v>
      </c>
      <c r="AQ290" s="68">
        <v>0</v>
      </c>
      <c r="AR290" s="68">
        <f t="shared" si="9"/>
        <v>0</v>
      </c>
      <c r="AS290"/>
      <c r="AT290"/>
      <c r="AU290"/>
    </row>
    <row r="291" spans="1:47" s="60" customFormat="1" ht="26.25" x14ac:dyDescent="0.25">
      <c r="A291" s="41" t="s">
        <v>423</v>
      </c>
      <c r="B291" s="99" t="s">
        <v>572</v>
      </c>
      <c r="C291" s="99" t="s">
        <v>578</v>
      </c>
      <c r="D291" s="100">
        <v>125</v>
      </c>
      <c r="E291" s="102">
        <v>1</v>
      </c>
      <c r="F291" s="103">
        <v>2015</v>
      </c>
      <c r="G291" s="99" t="s">
        <v>232</v>
      </c>
      <c r="H291" s="68">
        <f t="shared" si="8"/>
        <v>1</v>
      </c>
      <c r="I291" s="68"/>
      <c r="J291" s="68">
        <v>1</v>
      </c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92">
        <v>0</v>
      </c>
      <c r="Y291" s="92">
        <v>0</v>
      </c>
      <c r="Z291" s="93"/>
      <c r="AA291" s="92">
        <v>0</v>
      </c>
      <c r="AB291" s="68">
        <v>0</v>
      </c>
      <c r="AC291" s="68">
        <v>0</v>
      </c>
      <c r="AD291" s="68">
        <v>0</v>
      </c>
      <c r="AE291" s="68">
        <v>0</v>
      </c>
      <c r="AF291" s="68">
        <v>0</v>
      </c>
      <c r="AG291" s="68">
        <v>0</v>
      </c>
      <c r="AH291" s="68">
        <v>0</v>
      </c>
      <c r="AI291" s="68">
        <v>0</v>
      </c>
      <c r="AJ291" s="68">
        <v>0</v>
      </c>
      <c r="AK291" s="68">
        <v>0</v>
      </c>
      <c r="AL291" s="68">
        <v>0</v>
      </c>
      <c r="AM291" s="68">
        <v>0</v>
      </c>
      <c r="AN291" s="68">
        <v>0</v>
      </c>
      <c r="AO291" s="68">
        <v>0</v>
      </c>
      <c r="AP291" s="68">
        <v>0</v>
      </c>
      <c r="AQ291" s="68">
        <v>0</v>
      </c>
      <c r="AR291" s="68">
        <f t="shared" si="9"/>
        <v>0</v>
      </c>
      <c r="AS291"/>
      <c r="AT291"/>
      <c r="AU291"/>
    </row>
    <row r="292" spans="1:47" s="60" customFormat="1" ht="26.25" x14ac:dyDescent="0.25">
      <c r="A292" s="41" t="s">
        <v>425</v>
      </c>
      <c r="B292" s="99" t="s">
        <v>576</v>
      </c>
      <c r="C292" s="99" t="s">
        <v>578</v>
      </c>
      <c r="D292" s="100">
        <v>125</v>
      </c>
      <c r="E292" s="102">
        <v>1</v>
      </c>
      <c r="F292" s="103">
        <v>2015</v>
      </c>
      <c r="G292" s="99" t="s">
        <v>232</v>
      </c>
      <c r="H292" s="68">
        <f t="shared" si="8"/>
        <v>1</v>
      </c>
      <c r="I292" s="68"/>
      <c r="J292" s="68">
        <v>1</v>
      </c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92">
        <v>0</v>
      </c>
      <c r="Y292" s="92">
        <v>0</v>
      </c>
      <c r="Z292" s="93"/>
      <c r="AA292" s="92">
        <v>0</v>
      </c>
      <c r="AB292" s="68">
        <v>0</v>
      </c>
      <c r="AC292" s="68">
        <v>0</v>
      </c>
      <c r="AD292" s="68">
        <v>0</v>
      </c>
      <c r="AE292" s="68">
        <v>0</v>
      </c>
      <c r="AF292" s="68">
        <v>0</v>
      </c>
      <c r="AG292" s="68">
        <v>0</v>
      </c>
      <c r="AH292" s="68">
        <v>0</v>
      </c>
      <c r="AI292" s="68">
        <v>0</v>
      </c>
      <c r="AJ292" s="68">
        <v>0</v>
      </c>
      <c r="AK292" s="68">
        <v>0</v>
      </c>
      <c r="AL292" s="68">
        <v>0</v>
      </c>
      <c r="AM292" s="68">
        <v>0</v>
      </c>
      <c r="AN292" s="68">
        <v>0</v>
      </c>
      <c r="AO292" s="68">
        <v>0</v>
      </c>
      <c r="AP292" s="68">
        <v>0</v>
      </c>
      <c r="AQ292" s="68">
        <v>0</v>
      </c>
      <c r="AR292" s="68">
        <f t="shared" si="9"/>
        <v>0</v>
      </c>
      <c r="AS292"/>
      <c r="AT292"/>
      <c r="AU292"/>
    </row>
    <row r="293" spans="1:47" s="60" customFormat="1" ht="26.25" x14ac:dyDescent="0.25">
      <c r="A293" s="41" t="s">
        <v>427</v>
      </c>
      <c r="B293" s="99" t="s">
        <v>578</v>
      </c>
      <c r="C293" s="99"/>
      <c r="D293" s="100">
        <v>125</v>
      </c>
      <c r="E293" s="102">
        <v>20</v>
      </c>
      <c r="F293" s="103">
        <v>2015</v>
      </c>
      <c r="G293" s="99" t="s">
        <v>232</v>
      </c>
      <c r="H293" s="68">
        <f t="shared" si="8"/>
        <v>20</v>
      </c>
      <c r="I293" s="68"/>
      <c r="J293" s="68">
        <v>20</v>
      </c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92">
        <v>0</v>
      </c>
      <c r="Y293" s="92">
        <v>0</v>
      </c>
      <c r="Z293" s="93"/>
      <c r="AA293" s="92">
        <v>0</v>
      </c>
      <c r="AB293" s="68">
        <v>0</v>
      </c>
      <c r="AC293" s="68">
        <v>0</v>
      </c>
      <c r="AD293" s="68">
        <v>0</v>
      </c>
      <c r="AE293" s="68">
        <v>0</v>
      </c>
      <c r="AF293" s="68">
        <v>0</v>
      </c>
      <c r="AG293" s="68">
        <v>0</v>
      </c>
      <c r="AH293" s="68">
        <v>0</v>
      </c>
      <c r="AI293" s="68">
        <v>0</v>
      </c>
      <c r="AJ293" s="68">
        <v>0</v>
      </c>
      <c r="AK293" s="68">
        <v>0</v>
      </c>
      <c r="AL293" s="68">
        <v>0</v>
      </c>
      <c r="AM293" s="68">
        <v>0</v>
      </c>
      <c r="AN293" s="68">
        <v>0</v>
      </c>
      <c r="AO293" s="68">
        <v>0</v>
      </c>
      <c r="AP293" s="68">
        <v>0</v>
      </c>
      <c r="AQ293" s="68">
        <v>0</v>
      </c>
      <c r="AR293" s="68">
        <f t="shared" si="9"/>
        <v>0</v>
      </c>
      <c r="AS293"/>
      <c r="AT293"/>
      <c r="AU293"/>
    </row>
    <row r="294" spans="1:47" s="60" customFormat="1" ht="26.25" x14ac:dyDescent="0.25">
      <c r="A294" s="41" t="s">
        <v>429</v>
      </c>
      <c r="B294" s="99" t="s">
        <v>578</v>
      </c>
      <c r="C294" s="99"/>
      <c r="D294" s="100">
        <v>125</v>
      </c>
      <c r="E294" s="102">
        <v>8</v>
      </c>
      <c r="F294" s="103">
        <v>2015</v>
      </c>
      <c r="G294" s="99" t="s">
        <v>232</v>
      </c>
      <c r="H294" s="68">
        <f t="shared" si="8"/>
        <v>8</v>
      </c>
      <c r="I294" s="68"/>
      <c r="J294" s="68">
        <v>8</v>
      </c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92">
        <v>0</v>
      </c>
      <c r="Y294" s="92">
        <v>0</v>
      </c>
      <c r="Z294" s="93"/>
      <c r="AA294" s="92">
        <v>0</v>
      </c>
      <c r="AB294" s="68">
        <v>0</v>
      </c>
      <c r="AC294" s="68">
        <v>0</v>
      </c>
      <c r="AD294" s="68">
        <v>0</v>
      </c>
      <c r="AE294" s="68">
        <v>0</v>
      </c>
      <c r="AF294" s="68">
        <v>0</v>
      </c>
      <c r="AG294" s="68">
        <v>0</v>
      </c>
      <c r="AH294" s="68">
        <v>0</v>
      </c>
      <c r="AI294" s="68">
        <v>0</v>
      </c>
      <c r="AJ294" s="68">
        <v>0</v>
      </c>
      <c r="AK294" s="68">
        <v>0</v>
      </c>
      <c r="AL294" s="68">
        <v>0</v>
      </c>
      <c r="AM294" s="68">
        <v>0</v>
      </c>
      <c r="AN294" s="68">
        <v>0</v>
      </c>
      <c r="AO294" s="68">
        <v>0</v>
      </c>
      <c r="AP294" s="68">
        <v>0</v>
      </c>
      <c r="AQ294" s="68">
        <v>0</v>
      </c>
      <c r="AR294" s="68">
        <f t="shared" si="9"/>
        <v>0</v>
      </c>
      <c r="AS294"/>
      <c r="AT294"/>
      <c r="AU294"/>
    </row>
    <row r="295" spans="1:47" s="60" customFormat="1" ht="26.25" x14ac:dyDescent="0.25">
      <c r="A295" s="41" t="s">
        <v>431</v>
      </c>
      <c r="B295" s="99" t="s">
        <v>578</v>
      </c>
      <c r="C295" s="99"/>
      <c r="D295" s="100">
        <v>125</v>
      </c>
      <c r="E295" s="102">
        <v>15</v>
      </c>
      <c r="F295" s="103">
        <v>2015</v>
      </c>
      <c r="G295" s="99" t="s">
        <v>232</v>
      </c>
      <c r="H295" s="68">
        <f t="shared" si="8"/>
        <v>15</v>
      </c>
      <c r="I295" s="68"/>
      <c r="J295" s="68">
        <v>15</v>
      </c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92">
        <v>0</v>
      </c>
      <c r="Y295" s="92">
        <v>0</v>
      </c>
      <c r="Z295" s="93"/>
      <c r="AA295" s="92">
        <v>0</v>
      </c>
      <c r="AB295" s="68">
        <v>0</v>
      </c>
      <c r="AC295" s="68">
        <v>0</v>
      </c>
      <c r="AD295" s="68">
        <v>0</v>
      </c>
      <c r="AE295" s="68">
        <v>0</v>
      </c>
      <c r="AF295" s="68">
        <v>0</v>
      </c>
      <c r="AG295" s="68">
        <v>0</v>
      </c>
      <c r="AH295" s="68">
        <v>0</v>
      </c>
      <c r="AI295" s="68">
        <v>0</v>
      </c>
      <c r="AJ295" s="68">
        <v>0</v>
      </c>
      <c r="AK295" s="68">
        <v>0</v>
      </c>
      <c r="AL295" s="68">
        <v>0</v>
      </c>
      <c r="AM295" s="68">
        <v>0</v>
      </c>
      <c r="AN295" s="68">
        <v>0</v>
      </c>
      <c r="AO295" s="68">
        <v>0</v>
      </c>
      <c r="AP295" s="68">
        <v>0</v>
      </c>
      <c r="AQ295" s="68">
        <v>0</v>
      </c>
      <c r="AR295" s="68">
        <f t="shared" si="9"/>
        <v>0</v>
      </c>
      <c r="AS295"/>
      <c r="AT295"/>
      <c r="AU295"/>
    </row>
    <row r="296" spans="1:47" s="60" customFormat="1" ht="26.25" x14ac:dyDescent="0.25">
      <c r="A296" s="41" t="s">
        <v>434</v>
      </c>
      <c r="B296" s="99"/>
      <c r="C296" s="99" t="s">
        <v>579</v>
      </c>
      <c r="D296" s="100">
        <v>125</v>
      </c>
      <c r="E296" s="102">
        <v>11</v>
      </c>
      <c r="F296" s="103">
        <v>2015</v>
      </c>
      <c r="G296" s="99" t="s">
        <v>232</v>
      </c>
      <c r="H296" s="68">
        <f t="shared" si="8"/>
        <v>11</v>
      </c>
      <c r="I296" s="68"/>
      <c r="J296" s="68">
        <v>11</v>
      </c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92">
        <v>0</v>
      </c>
      <c r="Y296" s="92">
        <v>0</v>
      </c>
      <c r="Z296" s="93"/>
      <c r="AA296" s="92">
        <v>0</v>
      </c>
      <c r="AB296" s="68">
        <v>0</v>
      </c>
      <c r="AC296" s="68">
        <v>0</v>
      </c>
      <c r="AD296" s="68">
        <v>0</v>
      </c>
      <c r="AE296" s="68">
        <v>0</v>
      </c>
      <c r="AF296" s="68">
        <v>0</v>
      </c>
      <c r="AG296" s="68">
        <v>0</v>
      </c>
      <c r="AH296" s="68">
        <v>0</v>
      </c>
      <c r="AI296" s="68">
        <v>0</v>
      </c>
      <c r="AJ296" s="68">
        <v>0</v>
      </c>
      <c r="AK296" s="68">
        <v>0</v>
      </c>
      <c r="AL296" s="68">
        <v>0</v>
      </c>
      <c r="AM296" s="68">
        <v>0</v>
      </c>
      <c r="AN296" s="68">
        <v>0</v>
      </c>
      <c r="AO296" s="68">
        <v>0</v>
      </c>
      <c r="AP296" s="68">
        <v>0</v>
      </c>
      <c r="AQ296" s="68">
        <v>0</v>
      </c>
      <c r="AR296" s="68">
        <f t="shared" si="9"/>
        <v>0</v>
      </c>
      <c r="AS296"/>
      <c r="AT296"/>
      <c r="AU296"/>
    </row>
    <row r="297" spans="1:47" s="60" customFormat="1" ht="26.25" x14ac:dyDescent="0.25">
      <c r="A297" s="41" t="s">
        <v>436</v>
      </c>
      <c r="B297" s="99"/>
      <c r="C297" s="99" t="s">
        <v>579</v>
      </c>
      <c r="D297" s="100">
        <v>125</v>
      </c>
      <c r="E297" s="102">
        <v>6</v>
      </c>
      <c r="F297" s="103">
        <v>2015</v>
      </c>
      <c r="G297" s="99" t="s">
        <v>232</v>
      </c>
      <c r="H297" s="68">
        <f t="shared" si="8"/>
        <v>6</v>
      </c>
      <c r="I297" s="68"/>
      <c r="J297" s="68">
        <v>6</v>
      </c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92">
        <v>0</v>
      </c>
      <c r="Y297" s="92">
        <v>0</v>
      </c>
      <c r="Z297" s="93"/>
      <c r="AA297" s="92">
        <v>0</v>
      </c>
      <c r="AB297" s="68">
        <v>0</v>
      </c>
      <c r="AC297" s="68">
        <v>0</v>
      </c>
      <c r="AD297" s="68">
        <v>0</v>
      </c>
      <c r="AE297" s="68">
        <v>0</v>
      </c>
      <c r="AF297" s="68">
        <v>0</v>
      </c>
      <c r="AG297" s="68">
        <v>0</v>
      </c>
      <c r="AH297" s="68">
        <v>0</v>
      </c>
      <c r="AI297" s="68">
        <v>0</v>
      </c>
      <c r="AJ297" s="68">
        <v>0</v>
      </c>
      <c r="AK297" s="68">
        <v>0</v>
      </c>
      <c r="AL297" s="68">
        <v>0</v>
      </c>
      <c r="AM297" s="68">
        <v>0</v>
      </c>
      <c r="AN297" s="68">
        <v>0</v>
      </c>
      <c r="AO297" s="68">
        <v>0</v>
      </c>
      <c r="AP297" s="68">
        <v>0</v>
      </c>
      <c r="AQ297" s="68">
        <v>0</v>
      </c>
      <c r="AR297" s="68">
        <f t="shared" si="9"/>
        <v>0</v>
      </c>
      <c r="AS297"/>
      <c r="AT297"/>
      <c r="AU297"/>
    </row>
    <row r="298" spans="1:47" s="60" customFormat="1" ht="26.25" x14ac:dyDescent="0.25">
      <c r="A298" s="41" t="s">
        <v>437</v>
      </c>
      <c r="B298" s="99"/>
      <c r="C298" s="99" t="s">
        <v>579</v>
      </c>
      <c r="D298" s="100">
        <v>125</v>
      </c>
      <c r="E298" s="102">
        <v>7</v>
      </c>
      <c r="F298" s="103">
        <v>2015</v>
      </c>
      <c r="G298" s="99" t="s">
        <v>232</v>
      </c>
      <c r="H298" s="68">
        <f t="shared" si="8"/>
        <v>7</v>
      </c>
      <c r="I298" s="68"/>
      <c r="J298" s="68">
        <v>7</v>
      </c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92">
        <v>0</v>
      </c>
      <c r="Y298" s="92">
        <v>0</v>
      </c>
      <c r="Z298" s="93"/>
      <c r="AA298" s="92">
        <v>0</v>
      </c>
      <c r="AB298" s="68">
        <v>0</v>
      </c>
      <c r="AC298" s="68">
        <v>0</v>
      </c>
      <c r="AD298" s="68">
        <v>0</v>
      </c>
      <c r="AE298" s="68">
        <v>0</v>
      </c>
      <c r="AF298" s="68">
        <v>0</v>
      </c>
      <c r="AG298" s="68">
        <v>0</v>
      </c>
      <c r="AH298" s="68">
        <v>0</v>
      </c>
      <c r="AI298" s="68">
        <v>0</v>
      </c>
      <c r="AJ298" s="68">
        <v>0</v>
      </c>
      <c r="AK298" s="68">
        <v>0</v>
      </c>
      <c r="AL298" s="68">
        <v>0</v>
      </c>
      <c r="AM298" s="68">
        <v>0</v>
      </c>
      <c r="AN298" s="68">
        <v>0</v>
      </c>
      <c r="AO298" s="68">
        <v>0</v>
      </c>
      <c r="AP298" s="68">
        <v>0</v>
      </c>
      <c r="AQ298" s="68">
        <v>0</v>
      </c>
      <c r="AR298" s="68">
        <f t="shared" si="9"/>
        <v>0</v>
      </c>
      <c r="AS298"/>
      <c r="AT298"/>
      <c r="AU298"/>
    </row>
    <row r="299" spans="1:47" s="60" customFormat="1" ht="26.25" x14ac:dyDescent="0.25">
      <c r="A299" s="41" t="s">
        <v>439</v>
      </c>
      <c r="B299" s="99"/>
      <c r="C299" s="99" t="s">
        <v>580</v>
      </c>
      <c r="D299" s="100">
        <v>125</v>
      </c>
      <c r="E299" s="102">
        <v>25</v>
      </c>
      <c r="F299" s="103">
        <v>2016</v>
      </c>
      <c r="G299" s="99" t="s">
        <v>232</v>
      </c>
      <c r="H299" s="68">
        <f t="shared" si="8"/>
        <v>25</v>
      </c>
      <c r="I299" s="68"/>
      <c r="J299" s="68"/>
      <c r="K299" s="68">
        <v>25</v>
      </c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92">
        <v>0</v>
      </c>
      <c r="Y299" s="92">
        <v>0</v>
      </c>
      <c r="Z299" s="93"/>
      <c r="AA299" s="92">
        <v>0</v>
      </c>
      <c r="AB299" s="68">
        <v>0</v>
      </c>
      <c r="AC299" s="68">
        <v>0</v>
      </c>
      <c r="AD299" s="68">
        <v>0</v>
      </c>
      <c r="AE299" s="68">
        <v>0</v>
      </c>
      <c r="AF299" s="68">
        <v>0</v>
      </c>
      <c r="AG299" s="68">
        <v>0</v>
      </c>
      <c r="AH299" s="68">
        <v>0</v>
      </c>
      <c r="AI299" s="68">
        <v>0</v>
      </c>
      <c r="AJ299" s="68">
        <v>0</v>
      </c>
      <c r="AK299" s="68">
        <v>0</v>
      </c>
      <c r="AL299" s="68">
        <v>0</v>
      </c>
      <c r="AM299" s="68">
        <v>0</v>
      </c>
      <c r="AN299" s="68">
        <v>0</v>
      </c>
      <c r="AO299" s="68">
        <v>0</v>
      </c>
      <c r="AP299" s="68">
        <v>0</v>
      </c>
      <c r="AQ299" s="68">
        <v>0</v>
      </c>
      <c r="AR299" s="68">
        <f t="shared" si="9"/>
        <v>0</v>
      </c>
      <c r="AS299"/>
      <c r="AT299"/>
      <c r="AU299"/>
    </row>
    <row r="300" spans="1:47" s="60" customFormat="1" ht="26.25" x14ac:dyDescent="0.25">
      <c r="A300" s="41" t="s">
        <v>442</v>
      </c>
      <c r="B300" s="99"/>
      <c r="C300" s="99" t="s">
        <v>581</v>
      </c>
      <c r="D300" s="100">
        <v>125</v>
      </c>
      <c r="E300" s="102">
        <v>68</v>
      </c>
      <c r="F300" s="103">
        <v>2016</v>
      </c>
      <c r="G300" s="99" t="s">
        <v>232</v>
      </c>
      <c r="H300" s="68">
        <f t="shared" si="8"/>
        <v>68</v>
      </c>
      <c r="I300" s="68"/>
      <c r="J300" s="68"/>
      <c r="K300" s="68">
        <v>68</v>
      </c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92">
        <v>0</v>
      </c>
      <c r="Y300" s="92">
        <v>0</v>
      </c>
      <c r="Z300" s="93"/>
      <c r="AA300" s="92">
        <v>0</v>
      </c>
      <c r="AB300" s="68">
        <v>0</v>
      </c>
      <c r="AC300" s="68">
        <v>0</v>
      </c>
      <c r="AD300" s="68">
        <v>0</v>
      </c>
      <c r="AE300" s="68">
        <v>0</v>
      </c>
      <c r="AF300" s="68">
        <v>0</v>
      </c>
      <c r="AG300" s="68">
        <v>0</v>
      </c>
      <c r="AH300" s="68">
        <v>0</v>
      </c>
      <c r="AI300" s="68">
        <v>0</v>
      </c>
      <c r="AJ300" s="68">
        <v>0</v>
      </c>
      <c r="AK300" s="68">
        <v>0</v>
      </c>
      <c r="AL300" s="68">
        <v>0</v>
      </c>
      <c r="AM300" s="68">
        <v>0</v>
      </c>
      <c r="AN300" s="68">
        <v>0</v>
      </c>
      <c r="AO300" s="68">
        <v>0</v>
      </c>
      <c r="AP300" s="68">
        <v>0</v>
      </c>
      <c r="AQ300" s="68">
        <v>0</v>
      </c>
      <c r="AR300" s="68">
        <f t="shared" si="9"/>
        <v>0</v>
      </c>
      <c r="AS300"/>
      <c r="AT300"/>
      <c r="AU300"/>
    </row>
    <row r="301" spans="1:47" s="60" customFormat="1" ht="26.25" x14ac:dyDescent="0.25">
      <c r="A301" s="41" t="s">
        <v>444</v>
      </c>
      <c r="B301" s="99"/>
      <c r="C301" s="99" t="s">
        <v>541</v>
      </c>
      <c r="D301" s="100">
        <v>125</v>
      </c>
      <c r="E301" s="102">
        <v>8</v>
      </c>
      <c r="F301" s="103">
        <v>2016</v>
      </c>
      <c r="G301" s="99" t="s">
        <v>232</v>
      </c>
      <c r="H301" s="68">
        <f t="shared" si="8"/>
        <v>8</v>
      </c>
      <c r="I301" s="68"/>
      <c r="J301" s="68"/>
      <c r="K301" s="68">
        <v>8</v>
      </c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92">
        <v>0</v>
      </c>
      <c r="Y301" s="92">
        <v>0</v>
      </c>
      <c r="Z301" s="93"/>
      <c r="AA301" s="92">
        <v>0</v>
      </c>
      <c r="AB301" s="68">
        <v>0</v>
      </c>
      <c r="AC301" s="68">
        <v>0</v>
      </c>
      <c r="AD301" s="68">
        <v>0</v>
      </c>
      <c r="AE301" s="68">
        <v>0</v>
      </c>
      <c r="AF301" s="68">
        <v>0</v>
      </c>
      <c r="AG301" s="68">
        <v>0</v>
      </c>
      <c r="AH301" s="68">
        <v>0</v>
      </c>
      <c r="AI301" s="68">
        <v>0</v>
      </c>
      <c r="AJ301" s="68">
        <v>0</v>
      </c>
      <c r="AK301" s="68">
        <v>0</v>
      </c>
      <c r="AL301" s="68">
        <v>0</v>
      </c>
      <c r="AM301" s="68">
        <v>0</v>
      </c>
      <c r="AN301" s="68">
        <v>0</v>
      </c>
      <c r="AO301" s="68">
        <v>0</v>
      </c>
      <c r="AP301" s="68">
        <v>0</v>
      </c>
      <c r="AQ301" s="68">
        <v>0</v>
      </c>
      <c r="AR301" s="68">
        <f t="shared" si="9"/>
        <v>0</v>
      </c>
      <c r="AS301"/>
      <c r="AT301"/>
      <c r="AU301"/>
    </row>
    <row r="302" spans="1:47" s="60" customFormat="1" ht="26.25" x14ac:dyDescent="0.25">
      <c r="A302" s="41" t="s">
        <v>446</v>
      </c>
      <c r="B302" s="99"/>
      <c r="C302" s="99" t="s">
        <v>580</v>
      </c>
      <c r="D302" s="100">
        <v>125</v>
      </c>
      <c r="E302" s="102">
        <v>20</v>
      </c>
      <c r="F302" s="103">
        <v>2016</v>
      </c>
      <c r="G302" s="99" t="s">
        <v>232</v>
      </c>
      <c r="H302" s="68">
        <f t="shared" si="8"/>
        <v>20</v>
      </c>
      <c r="I302" s="68"/>
      <c r="J302" s="68"/>
      <c r="K302" s="68">
        <v>20</v>
      </c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92">
        <v>0</v>
      </c>
      <c r="Y302" s="92">
        <v>0</v>
      </c>
      <c r="Z302" s="93"/>
      <c r="AA302" s="92">
        <v>0</v>
      </c>
      <c r="AB302" s="68">
        <v>0</v>
      </c>
      <c r="AC302" s="68">
        <v>0</v>
      </c>
      <c r="AD302" s="68">
        <v>0</v>
      </c>
      <c r="AE302" s="68">
        <v>0</v>
      </c>
      <c r="AF302" s="68">
        <v>0</v>
      </c>
      <c r="AG302" s="68">
        <v>0</v>
      </c>
      <c r="AH302" s="68">
        <v>0</v>
      </c>
      <c r="AI302" s="68">
        <v>0</v>
      </c>
      <c r="AJ302" s="68">
        <v>0</v>
      </c>
      <c r="AK302" s="68">
        <v>0</v>
      </c>
      <c r="AL302" s="68">
        <v>0</v>
      </c>
      <c r="AM302" s="68">
        <v>0</v>
      </c>
      <c r="AN302" s="68">
        <v>0</v>
      </c>
      <c r="AO302" s="68">
        <v>0</v>
      </c>
      <c r="AP302" s="68">
        <v>0</v>
      </c>
      <c r="AQ302" s="68">
        <v>0</v>
      </c>
      <c r="AR302" s="68">
        <f t="shared" si="9"/>
        <v>0</v>
      </c>
      <c r="AS302"/>
      <c r="AT302"/>
      <c r="AU302"/>
    </row>
    <row r="303" spans="1:47" s="60" customFormat="1" ht="26.25" x14ac:dyDescent="0.25">
      <c r="A303" s="41" t="s">
        <v>448</v>
      </c>
      <c r="B303" s="99"/>
      <c r="C303" s="99" t="s">
        <v>542</v>
      </c>
      <c r="D303" s="100">
        <v>125</v>
      </c>
      <c r="E303" s="102">
        <v>37</v>
      </c>
      <c r="F303" s="103">
        <v>2016</v>
      </c>
      <c r="G303" s="99" t="s">
        <v>232</v>
      </c>
      <c r="H303" s="68">
        <f t="shared" si="8"/>
        <v>37</v>
      </c>
      <c r="I303" s="68"/>
      <c r="J303" s="68"/>
      <c r="K303" s="68">
        <v>37</v>
      </c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92">
        <v>0</v>
      </c>
      <c r="Y303" s="92">
        <v>0</v>
      </c>
      <c r="Z303" s="93"/>
      <c r="AA303" s="92">
        <v>0</v>
      </c>
      <c r="AB303" s="68">
        <v>0</v>
      </c>
      <c r="AC303" s="68">
        <v>0</v>
      </c>
      <c r="AD303" s="68">
        <v>0</v>
      </c>
      <c r="AE303" s="68">
        <v>0</v>
      </c>
      <c r="AF303" s="68">
        <v>0</v>
      </c>
      <c r="AG303" s="68">
        <v>0</v>
      </c>
      <c r="AH303" s="68">
        <v>0</v>
      </c>
      <c r="AI303" s="68">
        <v>0</v>
      </c>
      <c r="AJ303" s="68">
        <v>0</v>
      </c>
      <c r="AK303" s="68">
        <v>0</v>
      </c>
      <c r="AL303" s="68">
        <v>0</v>
      </c>
      <c r="AM303" s="68">
        <v>0</v>
      </c>
      <c r="AN303" s="68">
        <v>0</v>
      </c>
      <c r="AO303" s="68">
        <v>0</v>
      </c>
      <c r="AP303" s="68">
        <v>0</v>
      </c>
      <c r="AQ303" s="68">
        <v>0</v>
      </c>
      <c r="AR303" s="68">
        <f t="shared" si="9"/>
        <v>0</v>
      </c>
      <c r="AS303"/>
      <c r="AT303"/>
      <c r="AU303"/>
    </row>
    <row r="304" spans="1:47" s="60" customFormat="1" ht="26.25" x14ac:dyDescent="0.25">
      <c r="A304" s="41" t="s">
        <v>450</v>
      </c>
      <c r="B304" s="99"/>
      <c r="C304" s="99" t="s">
        <v>543</v>
      </c>
      <c r="D304" s="100">
        <v>125</v>
      </c>
      <c r="E304" s="102">
        <v>68</v>
      </c>
      <c r="F304" s="103">
        <v>2017</v>
      </c>
      <c r="G304" s="99" t="s">
        <v>232</v>
      </c>
      <c r="H304" s="68">
        <f t="shared" si="8"/>
        <v>68</v>
      </c>
      <c r="I304" s="68"/>
      <c r="J304" s="68"/>
      <c r="K304" s="68"/>
      <c r="L304" s="68">
        <v>68</v>
      </c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92">
        <v>0</v>
      </c>
      <c r="Y304" s="92">
        <v>0</v>
      </c>
      <c r="Z304" s="93"/>
      <c r="AA304" s="92">
        <v>0</v>
      </c>
      <c r="AB304" s="68">
        <v>0</v>
      </c>
      <c r="AC304" s="68">
        <v>0</v>
      </c>
      <c r="AD304" s="68">
        <v>0</v>
      </c>
      <c r="AE304" s="68">
        <v>0</v>
      </c>
      <c r="AF304" s="68">
        <v>0</v>
      </c>
      <c r="AG304" s="68">
        <v>0</v>
      </c>
      <c r="AH304" s="68">
        <v>0</v>
      </c>
      <c r="AI304" s="68">
        <v>0</v>
      </c>
      <c r="AJ304" s="68">
        <v>0</v>
      </c>
      <c r="AK304" s="68">
        <v>0</v>
      </c>
      <c r="AL304" s="68">
        <v>0</v>
      </c>
      <c r="AM304" s="68">
        <v>0</v>
      </c>
      <c r="AN304" s="68">
        <v>0</v>
      </c>
      <c r="AO304" s="68">
        <v>0</v>
      </c>
      <c r="AP304" s="68">
        <v>0</v>
      </c>
      <c r="AQ304" s="68">
        <v>0</v>
      </c>
      <c r="AR304" s="68">
        <f t="shared" si="9"/>
        <v>0</v>
      </c>
      <c r="AS304"/>
      <c r="AT304"/>
      <c r="AU304"/>
    </row>
    <row r="305" spans="1:47" s="60" customFormat="1" ht="26.25" x14ac:dyDescent="0.25">
      <c r="A305" s="41" t="s">
        <v>453</v>
      </c>
      <c r="B305" s="99"/>
      <c r="C305" s="99" t="s">
        <v>542</v>
      </c>
      <c r="D305" s="100">
        <v>125</v>
      </c>
      <c r="E305" s="102">
        <v>8</v>
      </c>
      <c r="F305" s="103">
        <v>2017</v>
      </c>
      <c r="G305" s="99" t="s">
        <v>232</v>
      </c>
      <c r="H305" s="68">
        <f t="shared" si="8"/>
        <v>8</v>
      </c>
      <c r="I305" s="68"/>
      <c r="J305" s="68"/>
      <c r="K305" s="68"/>
      <c r="L305" s="68">
        <v>8</v>
      </c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92">
        <v>0</v>
      </c>
      <c r="Y305" s="92">
        <v>0</v>
      </c>
      <c r="Z305" s="93"/>
      <c r="AA305" s="92">
        <v>0</v>
      </c>
      <c r="AB305" s="68">
        <v>0</v>
      </c>
      <c r="AC305" s="68">
        <v>0</v>
      </c>
      <c r="AD305" s="68">
        <v>0</v>
      </c>
      <c r="AE305" s="68">
        <v>0</v>
      </c>
      <c r="AF305" s="68">
        <v>0</v>
      </c>
      <c r="AG305" s="68">
        <v>0</v>
      </c>
      <c r="AH305" s="68">
        <v>0</v>
      </c>
      <c r="AI305" s="68">
        <v>0</v>
      </c>
      <c r="AJ305" s="68">
        <v>0</v>
      </c>
      <c r="AK305" s="68">
        <v>0</v>
      </c>
      <c r="AL305" s="68">
        <v>0</v>
      </c>
      <c r="AM305" s="68">
        <v>0</v>
      </c>
      <c r="AN305" s="68">
        <v>0</v>
      </c>
      <c r="AO305" s="68">
        <v>0</v>
      </c>
      <c r="AP305" s="68">
        <v>0</v>
      </c>
      <c r="AQ305" s="68">
        <v>0</v>
      </c>
      <c r="AR305" s="68">
        <f t="shared" si="9"/>
        <v>0</v>
      </c>
      <c r="AS305"/>
      <c r="AT305"/>
      <c r="AU305"/>
    </row>
    <row r="306" spans="1:47" s="60" customFormat="1" ht="26.25" x14ac:dyDescent="0.25">
      <c r="A306" s="41" t="s">
        <v>455</v>
      </c>
      <c r="B306" s="99"/>
      <c r="C306" s="99" t="s">
        <v>541</v>
      </c>
      <c r="D306" s="100">
        <v>125</v>
      </c>
      <c r="E306" s="102">
        <v>42</v>
      </c>
      <c r="F306" s="103">
        <v>2017</v>
      </c>
      <c r="G306" s="99" t="s">
        <v>232</v>
      </c>
      <c r="H306" s="68">
        <f t="shared" si="8"/>
        <v>42</v>
      </c>
      <c r="I306" s="68"/>
      <c r="J306" s="68"/>
      <c r="K306" s="68"/>
      <c r="L306" s="68">
        <v>42</v>
      </c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92">
        <v>0</v>
      </c>
      <c r="Y306" s="92">
        <v>0</v>
      </c>
      <c r="Z306" s="93"/>
      <c r="AA306" s="92">
        <v>0</v>
      </c>
      <c r="AB306" s="68">
        <v>0</v>
      </c>
      <c r="AC306" s="68">
        <v>0</v>
      </c>
      <c r="AD306" s="68">
        <v>0</v>
      </c>
      <c r="AE306" s="68">
        <v>0</v>
      </c>
      <c r="AF306" s="68">
        <v>0</v>
      </c>
      <c r="AG306" s="68">
        <v>0</v>
      </c>
      <c r="AH306" s="68">
        <v>0</v>
      </c>
      <c r="AI306" s="68">
        <v>0</v>
      </c>
      <c r="AJ306" s="68">
        <v>0</v>
      </c>
      <c r="AK306" s="68">
        <v>0</v>
      </c>
      <c r="AL306" s="68">
        <v>0</v>
      </c>
      <c r="AM306" s="68">
        <v>0</v>
      </c>
      <c r="AN306" s="68">
        <v>0</v>
      </c>
      <c r="AO306" s="68">
        <v>0</v>
      </c>
      <c r="AP306" s="68">
        <v>0</v>
      </c>
      <c r="AQ306" s="68">
        <v>0</v>
      </c>
      <c r="AR306" s="68">
        <f t="shared" si="9"/>
        <v>0</v>
      </c>
      <c r="AS306"/>
      <c r="AT306"/>
      <c r="AU306"/>
    </row>
    <row r="307" spans="1:47" s="60" customFormat="1" ht="26.25" x14ac:dyDescent="0.25">
      <c r="A307" s="41" t="s">
        <v>456</v>
      </c>
      <c r="B307" s="99"/>
      <c r="C307" s="99" t="s">
        <v>287</v>
      </c>
      <c r="D307" s="100">
        <v>125</v>
      </c>
      <c r="E307" s="102">
        <v>144</v>
      </c>
      <c r="F307" s="103">
        <v>2017</v>
      </c>
      <c r="G307" s="99" t="s">
        <v>232</v>
      </c>
      <c r="H307" s="68">
        <f t="shared" si="8"/>
        <v>144</v>
      </c>
      <c r="I307" s="68"/>
      <c r="J307" s="68"/>
      <c r="K307" s="68"/>
      <c r="L307" s="68">
        <v>144</v>
      </c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92">
        <v>0</v>
      </c>
      <c r="Y307" s="92">
        <v>0</v>
      </c>
      <c r="Z307" s="93"/>
      <c r="AA307" s="92">
        <v>0</v>
      </c>
      <c r="AB307" s="68">
        <v>0</v>
      </c>
      <c r="AC307" s="68">
        <v>0</v>
      </c>
      <c r="AD307" s="68">
        <v>0</v>
      </c>
      <c r="AE307" s="68">
        <v>0</v>
      </c>
      <c r="AF307" s="68">
        <v>0</v>
      </c>
      <c r="AG307" s="68">
        <v>0</v>
      </c>
      <c r="AH307" s="68">
        <v>0</v>
      </c>
      <c r="AI307" s="68">
        <v>0</v>
      </c>
      <c r="AJ307" s="68">
        <v>0</v>
      </c>
      <c r="AK307" s="68">
        <v>0</v>
      </c>
      <c r="AL307" s="68">
        <v>0</v>
      </c>
      <c r="AM307" s="68">
        <v>0</v>
      </c>
      <c r="AN307" s="68">
        <v>0</v>
      </c>
      <c r="AO307" s="68">
        <v>0</v>
      </c>
      <c r="AP307" s="68">
        <v>0</v>
      </c>
      <c r="AQ307" s="68">
        <v>0</v>
      </c>
      <c r="AR307" s="68">
        <f t="shared" si="9"/>
        <v>0</v>
      </c>
      <c r="AS307"/>
      <c r="AT307"/>
      <c r="AU307"/>
    </row>
    <row r="308" spans="1:47" s="60" customFormat="1" ht="26.25" x14ac:dyDescent="0.25">
      <c r="A308" s="41" t="s">
        <v>458</v>
      </c>
      <c r="B308" s="99"/>
      <c r="C308" s="99" t="s">
        <v>540</v>
      </c>
      <c r="D308" s="100">
        <v>125</v>
      </c>
      <c r="E308" s="102">
        <v>101</v>
      </c>
      <c r="F308" s="103">
        <v>2017</v>
      </c>
      <c r="G308" s="99" t="s">
        <v>232</v>
      </c>
      <c r="H308" s="68">
        <f t="shared" si="8"/>
        <v>101</v>
      </c>
      <c r="I308" s="68"/>
      <c r="J308" s="68"/>
      <c r="K308" s="68"/>
      <c r="L308" s="68">
        <v>101</v>
      </c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92">
        <v>0</v>
      </c>
      <c r="Y308" s="92">
        <v>0</v>
      </c>
      <c r="Z308" s="93"/>
      <c r="AA308" s="92">
        <v>0</v>
      </c>
      <c r="AB308" s="68">
        <v>0</v>
      </c>
      <c r="AC308" s="68">
        <v>0</v>
      </c>
      <c r="AD308" s="68">
        <v>0</v>
      </c>
      <c r="AE308" s="68">
        <v>0</v>
      </c>
      <c r="AF308" s="68">
        <v>0</v>
      </c>
      <c r="AG308" s="68">
        <v>0</v>
      </c>
      <c r="AH308" s="68">
        <v>0</v>
      </c>
      <c r="AI308" s="68">
        <v>0</v>
      </c>
      <c r="AJ308" s="68">
        <v>0</v>
      </c>
      <c r="AK308" s="68">
        <v>0</v>
      </c>
      <c r="AL308" s="68">
        <v>0</v>
      </c>
      <c r="AM308" s="68">
        <v>0</v>
      </c>
      <c r="AN308" s="68">
        <v>0</v>
      </c>
      <c r="AO308" s="68">
        <v>0</v>
      </c>
      <c r="AP308" s="68">
        <v>0</v>
      </c>
      <c r="AQ308" s="68">
        <v>0</v>
      </c>
      <c r="AR308" s="68">
        <f t="shared" si="9"/>
        <v>0</v>
      </c>
      <c r="AS308"/>
      <c r="AT308"/>
      <c r="AU308"/>
    </row>
    <row r="309" spans="1:47" s="60" customFormat="1" ht="26.25" x14ac:dyDescent="0.25">
      <c r="A309" s="41" t="s">
        <v>460</v>
      </c>
      <c r="B309" s="99" t="s">
        <v>582</v>
      </c>
      <c r="C309" s="99" t="s">
        <v>583</v>
      </c>
      <c r="D309" s="100">
        <v>100</v>
      </c>
      <c r="E309" s="102">
        <v>32</v>
      </c>
      <c r="F309" s="103">
        <v>2014</v>
      </c>
      <c r="G309" s="99" t="s">
        <v>232</v>
      </c>
      <c r="H309" s="68">
        <f t="shared" si="8"/>
        <v>32</v>
      </c>
      <c r="I309" s="68">
        <v>32</v>
      </c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92">
        <v>0</v>
      </c>
      <c r="Y309" s="92">
        <v>0</v>
      </c>
      <c r="Z309" s="93">
        <v>16570.034039040002</v>
      </c>
      <c r="AA309" s="92">
        <v>530</v>
      </c>
      <c r="AB309" s="68">
        <v>0</v>
      </c>
      <c r="AC309" s="68">
        <v>0</v>
      </c>
      <c r="AD309" s="68">
        <v>0</v>
      </c>
      <c r="AE309" s="68">
        <v>0</v>
      </c>
      <c r="AF309" s="68">
        <v>0</v>
      </c>
      <c r="AG309" s="68">
        <v>0</v>
      </c>
      <c r="AH309" s="68">
        <v>0</v>
      </c>
      <c r="AI309" s="68">
        <v>0</v>
      </c>
      <c r="AJ309" s="68">
        <v>0</v>
      </c>
      <c r="AK309" s="68">
        <v>0</v>
      </c>
      <c r="AL309" s="68">
        <v>0</v>
      </c>
      <c r="AM309" s="68">
        <v>0</v>
      </c>
      <c r="AN309" s="68">
        <v>0</v>
      </c>
      <c r="AO309" s="68">
        <v>0</v>
      </c>
      <c r="AP309" s="68">
        <v>0</v>
      </c>
      <c r="AQ309" s="68">
        <v>0</v>
      </c>
      <c r="AR309" s="68">
        <f t="shared" si="9"/>
        <v>0</v>
      </c>
      <c r="AS309"/>
      <c r="AT309"/>
      <c r="AU309"/>
    </row>
    <row r="310" spans="1:47" s="60" customFormat="1" ht="26.25" x14ac:dyDescent="0.25">
      <c r="A310" s="41" t="s">
        <v>463</v>
      </c>
      <c r="B310" s="99" t="s">
        <v>584</v>
      </c>
      <c r="C310" s="99" t="s">
        <v>585</v>
      </c>
      <c r="D310" s="100">
        <v>100</v>
      </c>
      <c r="E310" s="102">
        <v>17</v>
      </c>
      <c r="F310" s="103">
        <v>2015</v>
      </c>
      <c r="G310" s="99" t="s">
        <v>232</v>
      </c>
      <c r="H310" s="68">
        <f t="shared" si="8"/>
        <v>17</v>
      </c>
      <c r="I310" s="68"/>
      <c r="J310" s="68">
        <v>17</v>
      </c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92">
        <v>0</v>
      </c>
      <c r="Y310" s="92">
        <v>0</v>
      </c>
      <c r="Z310" s="93">
        <v>16570.034039040002</v>
      </c>
      <c r="AA310" s="92">
        <v>0</v>
      </c>
      <c r="AB310" s="68">
        <v>312</v>
      </c>
      <c r="AC310" s="68">
        <v>0</v>
      </c>
      <c r="AD310" s="68">
        <v>0</v>
      </c>
      <c r="AE310" s="68">
        <v>0</v>
      </c>
      <c r="AF310" s="68">
        <v>0</v>
      </c>
      <c r="AG310" s="68">
        <v>0</v>
      </c>
      <c r="AH310" s="68">
        <v>0</v>
      </c>
      <c r="AI310" s="68">
        <v>0</v>
      </c>
      <c r="AJ310" s="68">
        <v>0</v>
      </c>
      <c r="AK310" s="68">
        <v>0</v>
      </c>
      <c r="AL310" s="68">
        <v>0</v>
      </c>
      <c r="AM310" s="68">
        <v>0</v>
      </c>
      <c r="AN310" s="68">
        <v>0</v>
      </c>
      <c r="AO310" s="68">
        <v>0</v>
      </c>
      <c r="AP310" s="68">
        <v>0</v>
      </c>
      <c r="AQ310" s="68">
        <v>0</v>
      </c>
      <c r="AR310" s="68">
        <f t="shared" si="9"/>
        <v>0</v>
      </c>
      <c r="AS310"/>
      <c r="AT310"/>
      <c r="AU310"/>
    </row>
    <row r="311" spans="1:47" s="60" customFormat="1" ht="26.25" x14ac:dyDescent="0.25">
      <c r="A311" s="41" t="s">
        <v>466</v>
      </c>
      <c r="B311" s="99"/>
      <c r="C311" s="99" t="s">
        <v>541</v>
      </c>
      <c r="D311" s="100">
        <v>100</v>
      </c>
      <c r="E311" s="102">
        <v>8</v>
      </c>
      <c r="F311" s="103">
        <v>2015</v>
      </c>
      <c r="G311" s="99" t="s">
        <v>232</v>
      </c>
      <c r="H311" s="68">
        <f t="shared" si="8"/>
        <v>8</v>
      </c>
      <c r="I311" s="68"/>
      <c r="J311" s="68">
        <v>8</v>
      </c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92">
        <v>0</v>
      </c>
      <c r="Y311" s="92">
        <v>0</v>
      </c>
      <c r="Z311" s="93"/>
      <c r="AA311" s="92">
        <v>0</v>
      </c>
      <c r="AB311" s="68">
        <v>0</v>
      </c>
      <c r="AC311" s="68">
        <v>0</v>
      </c>
      <c r="AD311" s="68">
        <v>0</v>
      </c>
      <c r="AE311" s="68">
        <v>0</v>
      </c>
      <c r="AF311" s="68">
        <v>0</v>
      </c>
      <c r="AG311" s="68">
        <v>0</v>
      </c>
      <c r="AH311" s="68">
        <v>0</v>
      </c>
      <c r="AI311" s="68">
        <v>0</v>
      </c>
      <c r="AJ311" s="68">
        <v>0</v>
      </c>
      <c r="AK311" s="68">
        <v>0</v>
      </c>
      <c r="AL311" s="68">
        <v>0</v>
      </c>
      <c r="AM311" s="68">
        <v>0</v>
      </c>
      <c r="AN311" s="68">
        <v>0</v>
      </c>
      <c r="AO311" s="68">
        <v>0</v>
      </c>
      <c r="AP311" s="68">
        <v>0</v>
      </c>
      <c r="AQ311" s="68">
        <v>0</v>
      </c>
      <c r="AR311" s="68">
        <f t="shared" si="9"/>
        <v>0</v>
      </c>
      <c r="AS311"/>
      <c r="AT311"/>
      <c r="AU311"/>
    </row>
    <row r="312" spans="1:47" s="60" customFormat="1" ht="26.25" x14ac:dyDescent="0.25">
      <c r="A312" s="41" t="s">
        <v>468</v>
      </c>
      <c r="B312" s="99"/>
      <c r="C312" s="99" t="s">
        <v>540</v>
      </c>
      <c r="D312" s="100">
        <v>100</v>
      </c>
      <c r="E312" s="102">
        <v>69</v>
      </c>
      <c r="F312" s="103">
        <v>2015</v>
      </c>
      <c r="G312" s="99" t="s">
        <v>232</v>
      </c>
      <c r="H312" s="68">
        <f t="shared" si="8"/>
        <v>69</v>
      </c>
      <c r="I312" s="68"/>
      <c r="J312" s="68">
        <v>69</v>
      </c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92">
        <v>0</v>
      </c>
      <c r="Y312" s="92">
        <v>0</v>
      </c>
      <c r="Z312" s="93"/>
      <c r="AA312" s="92">
        <v>0</v>
      </c>
      <c r="AB312" s="68">
        <v>0</v>
      </c>
      <c r="AC312" s="68">
        <v>0</v>
      </c>
      <c r="AD312" s="68">
        <v>0</v>
      </c>
      <c r="AE312" s="68">
        <v>0</v>
      </c>
      <c r="AF312" s="68">
        <v>0</v>
      </c>
      <c r="AG312" s="68">
        <v>0</v>
      </c>
      <c r="AH312" s="68">
        <v>0</v>
      </c>
      <c r="AI312" s="68">
        <v>0</v>
      </c>
      <c r="AJ312" s="68">
        <v>0</v>
      </c>
      <c r="AK312" s="68">
        <v>0</v>
      </c>
      <c r="AL312" s="68">
        <v>0</v>
      </c>
      <c r="AM312" s="68">
        <v>0</v>
      </c>
      <c r="AN312" s="68">
        <v>0</v>
      </c>
      <c r="AO312" s="68">
        <v>0</v>
      </c>
      <c r="AP312" s="68">
        <v>0</v>
      </c>
      <c r="AQ312" s="68">
        <v>0</v>
      </c>
      <c r="AR312" s="68">
        <f t="shared" si="9"/>
        <v>0</v>
      </c>
      <c r="AS312"/>
      <c r="AT312"/>
      <c r="AU312"/>
    </row>
    <row r="313" spans="1:47" s="60" customFormat="1" ht="26.25" x14ac:dyDescent="0.25">
      <c r="A313" s="41" t="s">
        <v>470</v>
      </c>
      <c r="B313" s="99"/>
      <c r="C313" s="99" t="s">
        <v>542</v>
      </c>
      <c r="D313" s="100">
        <v>100</v>
      </c>
      <c r="E313" s="102">
        <v>8</v>
      </c>
      <c r="F313" s="103">
        <v>2015</v>
      </c>
      <c r="G313" s="99" t="s">
        <v>232</v>
      </c>
      <c r="H313" s="68">
        <f t="shared" si="8"/>
        <v>8</v>
      </c>
      <c r="I313" s="68"/>
      <c r="J313" s="68">
        <v>8</v>
      </c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92">
        <v>0</v>
      </c>
      <c r="Y313" s="92">
        <v>0</v>
      </c>
      <c r="Z313" s="93"/>
      <c r="AA313" s="92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f t="shared" si="9"/>
        <v>0</v>
      </c>
      <c r="AS313"/>
      <c r="AT313"/>
      <c r="AU313"/>
    </row>
    <row r="314" spans="1:47" s="60" customFormat="1" ht="26.25" x14ac:dyDescent="0.25">
      <c r="A314" s="41" t="s">
        <v>472</v>
      </c>
      <c r="B314" s="99"/>
      <c r="C314" s="99" t="s">
        <v>543</v>
      </c>
      <c r="D314" s="100">
        <v>100</v>
      </c>
      <c r="E314" s="102">
        <v>8</v>
      </c>
      <c r="F314" s="103">
        <v>2015</v>
      </c>
      <c r="G314" s="99" t="s">
        <v>232</v>
      </c>
      <c r="H314" s="68">
        <f t="shared" si="8"/>
        <v>8</v>
      </c>
      <c r="I314" s="68"/>
      <c r="J314" s="68">
        <v>8</v>
      </c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92">
        <v>0</v>
      </c>
      <c r="Y314" s="92">
        <v>0</v>
      </c>
      <c r="Z314" s="93"/>
      <c r="AA314" s="92">
        <v>0</v>
      </c>
      <c r="AB314" s="68">
        <v>0</v>
      </c>
      <c r="AC314" s="68">
        <v>0</v>
      </c>
      <c r="AD314" s="68">
        <v>0</v>
      </c>
      <c r="AE314" s="68">
        <v>0</v>
      </c>
      <c r="AF314" s="68">
        <v>0</v>
      </c>
      <c r="AG314" s="68">
        <v>0</v>
      </c>
      <c r="AH314" s="68">
        <v>0</v>
      </c>
      <c r="AI314" s="68">
        <v>0</v>
      </c>
      <c r="AJ314" s="68">
        <v>0</v>
      </c>
      <c r="AK314" s="68">
        <v>0</v>
      </c>
      <c r="AL314" s="68">
        <v>0</v>
      </c>
      <c r="AM314" s="68">
        <v>0</v>
      </c>
      <c r="AN314" s="68">
        <v>0</v>
      </c>
      <c r="AO314" s="68">
        <v>0</v>
      </c>
      <c r="AP314" s="68">
        <v>0</v>
      </c>
      <c r="AQ314" s="68">
        <v>0</v>
      </c>
      <c r="AR314" s="68">
        <f t="shared" si="9"/>
        <v>0</v>
      </c>
      <c r="AS314"/>
      <c r="AT314"/>
      <c r="AU314"/>
    </row>
    <row r="315" spans="1:47" s="60" customFormat="1" ht="26.25" x14ac:dyDescent="0.25">
      <c r="A315" s="41" t="s">
        <v>474</v>
      </c>
      <c r="B315" s="99"/>
      <c r="C315" s="99" t="s">
        <v>586</v>
      </c>
      <c r="D315" s="100">
        <v>100</v>
      </c>
      <c r="E315" s="102">
        <v>24</v>
      </c>
      <c r="F315" s="103">
        <v>2016</v>
      </c>
      <c r="G315" s="99" t="s">
        <v>232</v>
      </c>
      <c r="H315" s="68">
        <f t="shared" si="8"/>
        <v>24</v>
      </c>
      <c r="I315" s="68"/>
      <c r="J315" s="68"/>
      <c r="K315" s="68">
        <v>24</v>
      </c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92">
        <v>0</v>
      </c>
      <c r="Y315" s="92">
        <v>0</v>
      </c>
      <c r="Z315" s="93"/>
      <c r="AA315" s="92">
        <v>0</v>
      </c>
      <c r="AB315" s="68">
        <v>0</v>
      </c>
      <c r="AC315" s="68">
        <v>0</v>
      </c>
      <c r="AD315" s="68">
        <v>0</v>
      </c>
      <c r="AE315" s="68">
        <v>0</v>
      </c>
      <c r="AF315" s="68">
        <v>0</v>
      </c>
      <c r="AG315" s="68">
        <v>0</v>
      </c>
      <c r="AH315" s="68">
        <v>0</v>
      </c>
      <c r="AI315" s="68">
        <v>0</v>
      </c>
      <c r="AJ315" s="68">
        <v>0</v>
      </c>
      <c r="AK315" s="68">
        <v>0</v>
      </c>
      <c r="AL315" s="68">
        <v>0</v>
      </c>
      <c r="AM315" s="68">
        <v>0</v>
      </c>
      <c r="AN315" s="68">
        <v>0</v>
      </c>
      <c r="AO315" s="68">
        <v>0</v>
      </c>
      <c r="AP315" s="68">
        <v>0</v>
      </c>
      <c r="AQ315" s="68">
        <v>0</v>
      </c>
      <c r="AR315" s="68">
        <f t="shared" si="9"/>
        <v>0</v>
      </c>
      <c r="AS315"/>
      <c r="AT315"/>
      <c r="AU315"/>
    </row>
    <row r="316" spans="1:47" s="60" customFormat="1" ht="26.25" x14ac:dyDescent="0.25">
      <c r="A316" s="41" t="s">
        <v>476</v>
      </c>
      <c r="B316" s="99"/>
      <c r="C316" s="99" t="s">
        <v>587</v>
      </c>
      <c r="D316" s="100">
        <v>100</v>
      </c>
      <c r="E316" s="102">
        <v>9</v>
      </c>
      <c r="F316" s="103">
        <v>2016</v>
      </c>
      <c r="G316" s="99" t="s">
        <v>232</v>
      </c>
      <c r="H316" s="68">
        <f t="shared" si="8"/>
        <v>9</v>
      </c>
      <c r="I316" s="68"/>
      <c r="J316" s="68"/>
      <c r="K316" s="68">
        <v>9</v>
      </c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92">
        <v>0</v>
      </c>
      <c r="Y316" s="92">
        <v>0</v>
      </c>
      <c r="Z316" s="93"/>
      <c r="AA316" s="92">
        <v>0</v>
      </c>
      <c r="AB316" s="68">
        <v>0</v>
      </c>
      <c r="AC316" s="68">
        <v>0</v>
      </c>
      <c r="AD316" s="68">
        <v>0</v>
      </c>
      <c r="AE316" s="68">
        <v>0</v>
      </c>
      <c r="AF316" s="68">
        <v>0</v>
      </c>
      <c r="AG316" s="68">
        <v>0</v>
      </c>
      <c r="AH316" s="68">
        <v>0</v>
      </c>
      <c r="AI316" s="68">
        <v>0</v>
      </c>
      <c r="AJ316" s="68">
        <v>0</v>
      </c>
      <c r="AK316" s="68">
        <v>0</v>
      </c>
      <c r="AL316" s="68">
        <v>0</v>
      </c>
      <c r="AM316" s="68">
        <v>0</v>
      </c>
      <c r="AN316" s="68">
        <v>0</v>
      </c>
      <c r="AO316" s="68">
        <v>0</v>
      </c>
      <c r="AP316" s="68">
        <v>0</v>
      </c>
      <c r="AQ316" s="68">
        <v>0</v>
      </c>
      <c r="AR316" s="68">
        <f t="shared" si="9"/>
        <v>0</v>
      </c>
      <c r="AS316"/>
      <c r="AT316"/>
      <c r="AU316"/>
    </row>
    <row r="317" spans="1:47" s="60" customFormat="1" ht="26.25" x14ac:dyDescent="0.25">
      <c r="A317" s="41" t="s">
        <v>478</v>
      </c>
      <c r="B317" s="99" t="s">
        <v>563</v>
      </c>
      <c r="C317" s="99" t="s">
        <v>588</v>
      </c>
      <c r="D317" s="100">
        <v>100</v>
      </c>
      <c r="E317" s="102">
        <v>1</v>
      </c>
      <c r="F317" s="103">
        <v>2020</v>
      </c>
      <c r="G317" s="99" t="s">
        <v>232</v>
      </c>
      <c r="H317" s="68">
        <f t="shared" si="8"/>
        <v>1</v>
      </c>
      <c r="I317" s="68"/>
      <c r="J317" s="68"/>
      <c r="K317" s="68"/>
      <c r="L317" s="68"/>
      <c r="M317" s="68"/>
      <c r="N317" s="68"/>
      <c r="O317" s="68">
        <v>1</v>
      </c>
      <c r="P317" s="68"/>
      <c r="Q317" s="68"/>
      <c r="R317" s="68"/>
      <c r="S317" s="68"/>
      <c r="T317" s="68"/>
      <c r="U317" s="68"/>
      <c r="V317" s="68"/>
      <c r="W317" s="68"/>
      <c r="X317" s="92">
        <v>1</v>
      </c>
      <c r="Y317" s="92">
        <v>0</v>
      </c>
      <c r="Z317" s="93"/>
      <c r="AA317" s="92">
        <v>0</v>
      </c>
      <c r="AB317" s="68">
        <v>0</v>
      </c>
      <c r="AC317" s="68">
        <v>0</v>
      </c>
      <c r="AD317" s="68">
        <v>0</v>
      </c>
      <c r="AE317" s="68">
        <v>0</v>
      </c>
      <c r="AF317" s="68">
        <v>0</v>
      </c>
      <c r="AG317" s="68">
        <v>0</v>
      </c>
      <c r="AH317" s="68">
        <v>0</v>
      </c>
      <c r="AI317" s="68">
        <v>0</v>
      </c>
      <c r="AJ317" s="68">
        <v>0</v>
      </c>
      <c r="AK317" s="68">
        <v>0</v>
      </c>
      <c r="AL317" s="68">
        <v>0</v>
      </c>
      <c r="AM317" s="68">
        <v>0</v>
      </c>
      <c r="AN317" s="68">
        <v>0</v>
      </c>
      <c r="AO317" s="68">
        <v>0</v>
      </c>
      <c r="AP317" s="68">
        <v>0</v>
      </c>
      <c r="AQ317" s="68">
        <v>0</v>
      </c>
      <c r="AR317" s="68">
        <f t="shared" si="9"/>
        <v>0</v>
      </c>
      <c r="AS317"/>
      <c r="AT317"/>
      <c r="AU317"/>
    </row>
    <row r="318" spans="1:47" s="60" customFormat="1" ht="26.25" x14ac:dyDescent="0.25">
      <c r="A318" s="41" t="s">
        <v>589</v>
      </c>
      <c r="B318" s="99" t="s">
        <v>588</v>
      </c>
      <c r="C318" s="99" t="s">
        <v>573</v>
      </c>
      <c r="D318" s="100">
        <v>100</v>
      </c>
      <c r="E318" s="102">
        <v>8</v>
      </c>
      <c r="F318" s="103">
        <v>2020</v>
      </c>
      <c r="G318" s="99" t="s">
        <v>232</v>
      </c>
      <c r="H318" s="68">
        <f t="shared" si="8"/>
        <v>8</v>
      </c>
      <c r="I318" s="68"/>
      <c r="J318" s="68"/>
      <c r="K318" s="68"/>
      <c r="L318" s="68"/>
      <c r="M318" s="68"/>
      <c r="N318" s="68"/>
      <c r="O318" s="68">
        <v>8</v>
      </c>
      <c r="P318" s="68"/>
      <c r="Q318" s="68"/>
      <c r="R318" s="68"/>
      <c r="S318" s="68"/>
      <c r="T318" s="68"/>
      <c r="U318" s="68"/>
      <c r="V318" s="68"/>
      <c r="W318" s="68"/>
      <c r="X318" s="92">
        <v>8</v>
      </c>
      <c r="Y318" s="92">
        <v>0</v>
      </c>
      <c r="Z318" s="93"/>
      <c r="AA318" s="92">
        <v>0</v>
      </c>
      <c r="AB318" s="68">
        <v>0</v>
      </c>
      <c r="AC318" s="68">
        <v>0</v>
      </c>
      <c r="AD318" s="68">
        <v>0</v>
      </c>
      <c r="AE318" s="68">
        <v>0</v>
      </c>
      <c r="AF318" s="68">
        <v>0</v>
      </c>
      <c r="AG318" s="68">
        <v>0</v>
      </c>
      <c r="AH318" s="68">
        <v>0</v>
      </c>
      <c r="AI318" s="68">
        <v>0</v>
      </c>
      <c r="AJ318" s="68">
        <v>0</v>
      </c>
      <c r="AK318" s="68">
        <v>0</v>
      </c>
      <c r="AL318" s="68">
        <v>0</v>
      </c>
      <c r="AM318" s="68">
        <v>0</v>
      </c>
      <c r="AN318" s="68">
        <v>0</v>
      </c>
      <c r="AO318" s="68">
        <v>0</v>
      </c>
      <c r="AP318" s="68">
        <v>0</v>
      </c>
      <c r="AQ318" s="68">
        <v>0</v>
      </c>
      <c r="AR318" s="68">
        <f t="shared" si="9"/>
        <v>0</v>
      </c>
      <c r="AS318"/>
      <c r="AT318"/>
      <c r="AU318"/>
    </row>
    <row r="319" spans="1:47" s="60" customFormat="1" ht="26.25" x14ac:dyDescent="0.25">
      <c r="A319" s="41" t="s">
        <v>590</v>
      </c>
      <c r="B319" s="99" t="s">
        <v>584</v>
      </c>
      <c r="C319" s="99" t="s">
        <v>591</v>
      </c>
      <c r="D319" s="100">
        <v>70</v>
      </c>
      <c r="E319" s="102">
        <v>68</v>
      </c>
      <c r="F319" s="103">
        <v>2014</v>
      </c>
      <c r="G319" s="99" t="s">
        <v>232</v>
      </c>
      <c r="H319" s="68">
        <f t="shared" si="8"/>
        <v>68</v>
      </c>
      <c r="I319" s="68">
        <v>68</v>
      </c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92">
        <v>0</v>
      </c>
      <c r="Y319" s="92">
        <v>0</v>
      </c>
      <c r="Z319" s="93">
        <v>16368.749299200001</v>
      </c>
      <c r="AA319" s="92">
        <v>1113</v>
      </c>
      <c r="AB319" s="68">
        <v>0</v>
      </c>
      <c r="AC319" s="68">
        <v>0</v>
      </c>
      <c r="AD319" s="68">
        <v>0</v>
      </c>
      <c r="AE319" s="68">
        <v>0</v>
      </c>
      <c r="AF319" s="68">
        <v>0</v>
      </c>
      <c r="AG319" s="68">
        <v>0</v>
      </c>
      <c r="AH319" s="68">
        <v>0</v>
      </c>
      <c r="AI319" s="68">
        <v>0</v>
      </c>
      <c r="AJ319" s="68">
        <v>0</v>
      </c>
      <c r="AK319" s="68">
        <v>0</v>
      </c>
      <c r="AL319" s="68">
        <v>0</v>
      </c>
      <c r="AM319" s="68">
        <v>0</v>
      </c>
      <c r="AN319" s="68">
        <v>0</v>
      </c>
      <c r="AO319" s="68">
        <v>0</v>
      </c>
      <c r="AP319" s="68">
        <v>0</v>
      </c>
      <c r="AQ319" s="68">
        <v>0</v>
      </c>
      <c r="AR319" s="68">
        <f t="shared" si="9"/>
        <v>0</v>
      </c>
      <c r="AS319"/>
      <c r="AT319"/>
      <c r="AU319"/>
    </row>
    <row r="320" spans="1:47" s="60" customFormat="1" ht="26.25" x14ac:dyDescent="0.25">
      <c r="A320" s="41" t="s">
        <v>592</v>
      </c>
      <c r="B320" s="99"/>
      <c r="C320" s="99" t="s">
        <v>586</v>
      </c>
      <c r="D320" s="100">
        <v>70</v>
      </c>
      <c r="E320" s="102">
        <v>117</v>
      </c>
      <c r="F320" s="103">
        <v>2016</v>
      </c>
      <c r="G320" s="99" t="s">
        <v>232</v>
      </c>
      <c r="H320" s="68">
        <f t="shared" si="8"/>
        <v>117</v>
      </c>
      <c r="I320" s="68"/>
      <c r="J320" s="68"/>
      <c r="K320" s="68">
        <v>117</v>
      </c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92">
        <v>0</v>
      </c>
      <c r="Y320" s="92">
        <v>0</v>
      </c>
      <c r="Z320" s="93"/>
      <c r="AA320" s="92">
        <v>0</v>
      </c>
      <c r="AB320" s="68">
        <v>0</v>
      </c>
      <c r="AC320" s="68">
        <v>0</v>
      </c>
      <c r="AD320" s="68">
        <v>0</v>
      </c>
      <c r="AE320" s="68">
        <v>0</v>
      </c>
      <c r="AF320" s="68">
        <v>0</v>
      </c>
      <c r="AG320" s="68">
        <v>0</v>
      </c>
      <c r="AH320" s="68">
        <v>0</v>
      </c>
      <c r="AI320" s="68">
        <v>0</v>
      </c>
      <c r="AJ320" s="68">
        <v>0</v>
      </c>
      <c r="AK320" s="68">
        <v>0</v>
      </c>
      <c r="AL320" s="68">
        <v>0</v>
      </c>
      <c r="AM320" s="68">
        <v>0</v>
      </c>
      <c r="AN320" s="68">
        <v>0</v>
      </c>
      <c r="AO320" s="68">
        <v>0</v>
      </c>
      <c r="AP320" s="68">
        <v>0</v>
      </c>
      <c r="AQ320" s="68">
        <v>0</v>
      </c>
      <c r="AR320" s="68">
        <f t="shared" si="9"/>
        <v>0</v>
      </c>
      <c r="AS320"/>
      <c r="AT320"/>
      <c r="AU320"/>
    </row>
    <row r="321" spans="1:47" s="60" customFormat="1" ht="26.25" x14ac:dyDescent="0.25">
      <c r="A321" s="41" t="s">
        <v>593</v>
      </c>
      <c r="B321" s="99"/>
      <c r="C321" s="99" t="s">
        <v>543</v>
      </c>
      <c r="D321" s="100">
        <v>70</v>
      </c>
      <c r="E321" s="102">
        <v>21</v>
      </c>
      <c r="F321" s="103">
        <v>2016</v>
      </c>
      <c r="G321" s="99" t="s">
        <v>232</v>
      </c>
      <c r="H321" s="68">
        <f t="shared" si="8"/>
        <v>21</v>
      </c>
      <c r="I321" s="68"/>
      <c r="J321" s="68"/>
      <c r="K321" s="68">
        <v>21</v>
      </c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92">
        <v>0</v>
      </c>
      <c r="Y321" s="92">
        <v>0</v>
      </c>
      <c r="Z321" s="93"/>
      <c r="AA321" s="92">
        <v>0</v>
      </c>
      <c r="AB321" s="68">
        <v>0</v>
      </c>
      <c r="AC321" s="68">
        <v>0</v>
      </c>
      <c r="AD321" s="68">
        <v>0</v>
      </c>
      <c r="AE321" s="68">
        <v>0</v>
      </c>
      <c r="AF321" s="68">
        <v>0</v>
      </c>
      <c r="AG321" s="68">
        <v>0</v>
      </c>
      <c r="AH321" s="68">
        <v>0</v>
      </c>
      <c r="AI321" s="68">
        <v>0</v>
      </c>
      <c r="AJ321" s="68">
        <v>0</v>
      </c>
      <c r="AK321" s="68">
        <v>0</v>
      </c>
      <c r="AL321" s="68">
        <v>0</v>
      </c>
      <c r="AM321" s="68">
        <v>0</v>
      </c>
      <c r="AN321" s="68">
        <v>0</v>
      </c>
      <c r="AO321" s="68">
        <v>0</v>
      </c>
      <c r="AP321" s="68">
        <v>0</v>
      </c>
      <c r="AQ321" s="68">
        <v>0</v>
      </c>
      <c r="AR321" s="68">
        <f t="shared" si="9"/>
        <v>0</v>
      </c>
      <c r="AS321"/>
      <c r="AT321"/>
      <c r="AU321"/>
    </row>
    <row r="322" spans="1:47" s="60" customFormat="1" ht="26.25" x14ac:dyDescent="0.25">
      <c r="A322" s="41" t="s">
        <v>594</v>
      </c>
      <c r="B322" s="99"/>
      <c r="C322" s="99" t="s">
        <v>541</v>
      </c>
      <c r="D322" s="100">
        <v>70</v>
      </c>
      <c r="E322" s="102">
        <v>10</v>
      </c>
      <c r="F322" s="103">
        <v>2016</v>
      </c>
      <c r="G322" s="99" t="s">
        <v>232</v>
      </c>
      <c r="H322" s="68">
        <f t="shared" si="8"/>
        <v>10</v>
      </c>
      <c r="I322" s="68"/>
      <c r="J322" s="68"/>
      <c r="K322" s="68">
        <v>10</v>
      </c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92">
        <v>0</v>
      </c>
      <c r="Y322" s="92">
        <v>0</v>
      </c>
      <c r="Z322" s="93"/>
      <c r="AA322" s="92">
        <v>0</v>
      </c>
      <c r="AB322" s="68">
        <v>0</v>
      </c>
      <c r="AC322" s="68">
        <v>0</v>
      </c>
      <c r="AD322" s="68">
        <v>0</v>
      </c>
      <c r="AE322" s="68">
        <v>0</v>
      </c>
      <c r="AF322" s="68">
        <v>0</v>
      </c>
      <c r="AG322" s="68">
        <v>0</v>
      </c>
      <c r="AH322" s="68">
        <v>0</v>
      </c>
      <c r="AI322" s="68">
        <v>0</v>
      </c>
      <c r="AJ322" s="68">
        <v>0</v>
      </c>
      <c r="AK322" s="68">
        <v>0</v>
      </c>
      <c r="AL322" s="68">
        <v>0</v>
      </c>
      <c r="AM322" s="68">
        <v>0</v>
      </c>
      <c r="AN322" s="68">
        <v>0</v>
      </c>
      <c r="AO322" s="68">
        <v>0</v>
      </c>
      <c r="AP322" s="68">
        <v>0</v>
      </c>
      <c r="AQ322" s="68">
        <v>0</v>
      </c>
      <c r="AR322" s="68">
        <f t="shared" si="9"/>
        <v>0</v>
      </c>
      <c r="AS322"/>
      <c r="AT322"/>
      <c r="AU322"/>
    </row>
    <row r="323" spans="1:47" s="60" customFormat="1" ht="26.25" x14ac:dyDescent="0.25">
      <c r="A323" s="41" t="s">
        <v>595</v>
      </c>
      <c r="B323" s="99"/>
      <c r="C323" s="99" t="s">
        <v>540</v>
      </c>
      <c r="D323" s="100">
        <v>70</v>
      </c>
      <c r="E323" s="102">
        <v>85</v>
      </c>
      <c r="F323" s="103">
        <v>2016</v>
      </c>
      <c r="G323" s="99" t="s">
        <v>232</v>
      </c>
      <c r="H323" s="68">
        <f t="shared" si="8"/>
        <v>85</v>
      </c>
      <c r="I323" s="68"/>
      <c r="J323" s="68"/>
      <c r="K323" s="68">
        <v>85</v>
      </c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92">
        <v>0</v>
      </c>
      <c r="Y323" s="92">
        <v>0</v>
      </c>
      <c r="Z323" s="93"/>
      <c r="AA323" s="92">
        <v>0</v>
      </c>
      <c r="AB323" s="68">
        <v>0</v>
      </c>
      <c r="AC323" s="68">
        <v>0</v>
      </c>
      <c r="AD323" s="68">
        <v>0</v>
      </c>
      <c r="AE323" s="68">
        <v>0</v>
      </c>
      <c r="AF323" s="68">
        <v>0</v>
      </c>
      <c r="AG323" s="68">
        <v>0</v>
      </c>
      <c r="AH323" s="68">
        <v>0</v>
      </c>
      <c r="AI323" s="68">
        <v>0</v>
      </c>
      <c r="AJ323" s="68">
        <v>0</v>
      </c>
      <c r="AK323" s="68">
        <v>0</v>
      </c>
      <c r="AL323" s="68">
        <v>0</v>
      </c>
      <c r="AM323" s="68">
        <v>0</v>
      </c>
      <c r="AN323" s="68">
        <v>0</v>
      </c>
      <c r="AO323" s="68">
        <v>0</v>
      </c>
      <c r="AP323" s="68">
        <v>0</v>
      </c>
      <c r="AQ323" s="68">
        <v>0</v>
      </c>
      <c r="AR323" s="68">
        <f t="shared" si="9"/>
        <v>0</v>
      </c>
      <c r="AS323"/>
      <c r="AT323"/>
      <c r="AU323"/>
    </row>
    <row r="324" spans="1:47" s="117" customFormat="1" x14ac:dyDescent="0.25">
      <c r="A324" s="41">
        <v>79</v>
      </c>
      <c r="B324" s="105" t="s">
        <v>596</v>
      </c>
      <c r="C324" s="105" t="s">
        <v>561</v>
      </c>
      <c r="D324" s="100">
        <v>800</v>
      </c>
      <c r="E324" s="100">
        <v>20</v>
      </c>
      <c r="F324" s="109">
        <v>2015</v>
      </c>
      <c r="G324" s="114" t="s">
        <v>597</v>
      </c>
      <c r="H324" s="115">
        <f t="shared" si="8"/>
        <v>20</v>
      </c>
      <c r="I324" s="115"/>
      <c r="J324" s="116">
        <v>20</v>
      </c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6">
        <v>0</v>
      </c>
      <c r="Y324" s="116">
        <v>0</v>
      </c>
      <c r="Z324" s="116"/>
      <c r="AA324" s="116"/>
      <c r="AB324" s="115"/>
      <c r="AC324" s="115"/>
      <c r="AD324" s="115"/>
      <c r="AE324" s="115"/>
      <c r="AF324" s="115"/>
      <c r="AG324" s="115"/>
      <c r="AH324" s="115"/>
      <c r="AI324" s="115"/>
      <c r="AJ324" s="115"/>
      <c r="AK324" s="115"/>
      <c r="AL324" s="115"/>
      <c r="AM324" s="115"/>
      <c r="AN324" s="115"/>
      <c r="AO324" s="115"/>
      <c r="AP324" s="116">
        <v>0</v>
      </c>
      <c r="AQ324" s="116">
        <v>0</v>
      </c>
      <c r="AR324" s="116">
        <f t="shared" si="9"/>
        <v>0</v>
      </c>
      <c r="AS324"/>
      <c r="AT324"/>
      <c r="AU324"/>
    </row>
    <row r="325" spans="1:47" s="66" customFormat="1" x14ac:dyDescent="0.25">
      <c r="A325" s="31" t="s">
        <v>598</v>
      </c>
      <c r="B325" s="239" t="s">
        <v>170</v>
      </c>
      <c r="C325" s="240"/>
      <c r="D325" s="240"/>
      <c r="E325" s="240"/>
      <c r="F325" s="240"/>
      <c r="G325" s="241"/>
      <c r="H325" s="65">
        <f t="shared" si="8"/>
        <v>1652</v>
      </c>
      <c r="I325" s="65">
        <v>0</v>
      </c>
      <c r="J325" s="65">
        <v>0</v>
      </c>
      <c r="K325" s="65">
        <v>0</v>
      </c>
      <c r="L325" s="65">
        <v>1652</v>
      </c>
      <c r="M325" s="65">
        <v>0</v>
      </c>
      <c r="N325" s="65">
        <v>0</v>
      </c>
      <c r="O325" s="65">
        <v>0</v>
      </c>
      <c r="P325" s="65">
        <v>0</v>
      </c>
      <c r="Q325" s="65">
        <v>0</v>
      </c>
      <c r="R325" s="65">
        <v>0</v>
      </c>
      <c r="S325" s="65">
        <v>0</v>
      </c>
      <c r="T325" s="65">
        <v>0</v>
      </c>
      <c r="U325" s="65">
        <v>0</v>
      </c>
      <c r="V325" s="65">
        <v>0</v>
      </c>
      <c r="W325" s="65">
        <v>0</v>
      </c>
      <c r="X325" s="97">
        <v>0</v>
      </c>
      <c r="Y325" s="97">
        <v>0</v>
      </c>
      <c r="Z325" s="97"/>
      <c r="AA325" s="97">
        <v>0</v>
      </c>
      <c r="AB325" s="97">
        <v>0</v>
      </c>
      <c r="AC325" s="97">
        <v>0</v>
      </c>
      <c r="AD325" s="97">
        <v>44519</v>
      </c>
      <c r="AE325" s="97">
        <v>0</v>
      </c>
      <c r="AF325" s="97">
        <v>0</v>
      </c>
      <c r="AG325" s="97">
        <v>0</v>
      </c>
      <c r="AH325" s="97">
        <v>0</v>
      </c>
      <c r="AI325" s="97">
        <v>0</v>
      </c>
      <c r="AJ325" s="97">
        <v>0</v>
      </c>
      <c r="AK325" s="97">
        <v>0</v>
      </c>
      <c r="AL325" s="97">
        <v>0</v>
      </c>
      <c r="AM325" s="97">
        <v>0</v>
      </c>
      <c r="AN325" s="97">
        <v>0</v>
      </c>
      <c r="AO325" s="97">
        <v>0</v>
      </c>
      <c r="AP325" s="97">
        <v>0</v>
      </c>
      <c r="AQ325" s="97">
        <v>0</v>
      </c>
      <c r="AR325" s="97">
        <f t="shared" si="9"/>
        <v>44519</v>
      </c>
      <c r="AS325"/>
      <c r="AT325"/>
      <c r="AU325"/>
    </row>
    <row r="326" spans="1:47" s="60" customFormat="1" ht="26.25" x14ac:dyDescent="0.25">
      <c r="A326" s="41" t="s">
        <v>32</v>
      </c>
      <c r="B326" s="99" t="s">
        <v>599</v>
      </c>
      <c r="C326" s="99" t="s">
        <v>600</v>
      </c>
      <c r="D326" s="100">
        <v>250</v>
      </c>
      <c r="E326" s="102">
        <v>70</v>
      </c>
      <c r="F326" s="103">
        <v>2017</v>
      </c>
      <c r="G326" s="99" t="s">
        <v>232</v>
      </c>
      <c r="H326" s="68">
        <f t="shared" si="8"/>
        <v>70</v>
      </c>
      <c r="I326" s="68"/>
      <c r="J326" s="68"/>
      <c r="K326" s="68"/>
      <c r="L326" s="68">
        <v>70</v>
      </c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92">
        <v>0</v>
      </c>
      <c r="Y326" s="92">
        <v>0</v>
      </c>
      <c r="Z326" s="93">
        <v>27631.10059392</v>
      </c>
      <c r="AA326" s="92">
        <v>0</v>
      </c>
      <c r="AB326" s="68">
        <v>0</v>
      </c>
      <c r="AC326" s="68">
        <v>0</v>
      </c>
      <c r="AD326" s="68">
        <v>2423</v>
      </c>
      <c r="AE326" s="68">
        <v>0</v>
      </c>
      <c r="AF326" s="68">
        <v>0</v>
      </c>
      <c r="AG326" s="68">
        <v>0</v>
      </c>
      <c r="AH326" s="68">
        <v>0</v>
      </c>
      <c r="AI326" s="68">
        <v>0</v>
      </c>
      <c r="AJ326" s="68">
        <v>0</v>
      </c>
      <c r="AK326" s="68">
        <v>0</v>
      </c>
      <c r="AL326" s="68">
        <v>0</v>
      </c>
      <c r="AM326" s="68">
        <v>0</v>
      </c>
      <c r="AN326" s="68">
        <v>0</v>
      </c>
      <c r="AO326" s="68">
        <v>0</v>
      </c>
      <c r="AP326" s="68">
        <v>0</v>
      </c>
      <c r="AQ326" s="68">
        <v>0</v>
      </c>
      <c r="AR326" s="68">
        <f t="shared" si="9"/>
        <v>2423</v>
      </c>
      <c r="AS326"/>
      <c r="AT326"/>
      <c r="AU326"/>
    </row>
    <row r="327" spans="1:47" s="60" customFormat="1" ht="26.25" x14ac:dyDescent="0.25">
      <c r="A327" s="41" t="s">
        <v>43</v>
      </c>
      <c r="B327" s="99"/>
      <c r="C327" s="99" t="s">
        <v>599</v>
      </c>
      <c r="D327" s="100">
        <v>250</v>
      </c>
      <c r="E327" s="102">
        <v>289</v>
      </c>
      <c r="F327" s="103">
        <v>2017</v>
      </c>
      <c r="G327" s="99" t="s">
        <v>232</v>
      </c>
      <c r="H327" s="68">
        <f t="shared" ref="H327:H390" si="10">SUM(I327:W327)</f>
        <v>289</v>
      </c>
      <c r="I327" s="68"/>
      <c r="J327" s="68"/>
      <c r="K327" s="68"/>
      <c r="L327" s="68">
        <v>289</v>
      </c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92">
        <v>0</v>
      </c>
      <c r="Y327" s="92">
        <v>0</v>
      </c>
      <c r="Z327" s="93">
        <v>27631.10059392</v>
      </c>
      <c r="AA327" s="92">
        <v>0</v>
      </c>
      <c r="AB327" s="68">
        <v>0</v>
      </c>
      <c r="AC327" s="68">
        <v>0</v>
      </c>
      <c r="AD327" s="68">
        <v>10005</v>
      </c>
      <c r="AE327" s="68">
        <v>0</v>
      </c>
      <c r="AF327" s="68">
        <v>0</v>
      </c>
      <c r="AG327" s="68">
        <v>0</v>
      </c>
      <c r="AH327" s="68">
        <v>0</v>
      </c>
      <c r="AI327" s="68">
        <v>0</v>
      </c>
      <c r="AJ327" s="68">
        <v>0</v>
      </c>
      <c r="AK327" s="68">
        <v>0</v>
      </c>
      <c r="AL327" s="68">
        <v>0</v>
      </c>
      <c r="AM327" s="68">
        <v>0</v>
      </c>
      <c r="AN327" s="68">
        <v>0</v>
      </c>
      <c r="AO327" s="68">
        <v>0</v>
      </c>
      <c r="AP327" s="68">
        <v>0</v>
      </c>
      <c r="AQ327" s="68">
        <v>0</v>
      </c>
      <c r="AR327" s="68">
        <f t="shared" ref="AR327:AR390" si="11">SUM(AC327:AO327)</f>
        <v>10005</v>
      </c>
      <c r="AS327"/>
      <c r="AT327"/>
      <c r="AU327"/>
    </row>
    <row r="328" spans="1:47" s="60" customFormat="1" ht="26.25" x14ac:dyDescent="0.25">
      <c r="A328" s="41" t="s">
        <v>45</v>
      </c>
      <c r="B328" s="99" t="s">
        <v>600</v>
      </c>
      <c r="C328" s="99" t="s">
        <v>601</v>
      </c>
      <c r="D328" s="100">
        <v>200</v>
      </c>
      <c r="E328" s="102">
        <v>421</v>
      </c>
      <c r="F328" s="103">
        <v>2017</v>
      </c>
      <c r="G328" s="99" t="s">
        <v>232</v>
      </c>
      <c r="H328" s="68">
        <f t="shared" si="10"/>
        <v>421</v>
      </c>
      <c r="I328" s="68"/>
      <c r="J328" s="68"/>
      <c r="K328" s="68"/>
      <c r="L328" s="68">
        <v>421</v>
      </c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92">
        <v>0</v>
      </c>
      <c r="Y328" s="92">
        <v>0</v>
      </c>
      <c r="Z328" s="93">
        <v>23859.668421120001</v>
      </c>
      <c r="AA328" s="92">
        <v>0</v>
      </c>
      <c r="AB328" s="68">
        <v>0</v>
      </c>
      <c r="AC328" s="68">
        <v>0</v>
      </c>
      <c r="AD328" s="68">
        <v>12586</v>
      </c>
      <c r="AE328" s="68">
        <v>0</v>
      </c>
      <c r="AF328" s="68">
        <v>0</v>
      </c>
      <c r="AG328" s="68">
        <v>0</v>
      </c>
      <c r="AH328" s="68">
        <v>0</v>
      </c>
      <c r="AI328" s="68">
        <v>0</v>
      </c>
      <c r="AJ328" s="68">
        <v>0</v>
      </c>
      <c r="AK328" s="68">
        <v>0</v>
      </c>
      <c r="AL328" s="68">
        <v>0</v>
      </c>
      <c r="AM328" s="68">
        <v>0</v>
      </c>
      <c r="AN328" s="68">
        <v>0</v>
      </c>
      <c r="AO328" s="68">
        <v>0</v>
      </c>
      <c r="AP328" s="68">
        <v>0</v>
      </c>
      <c r="AQ328" s="68">
        <v>0</v>
      </c>
      <c r="AR328" s="68">
        <f t="shared" si="11"/>
        <v>12586</v>
      </c>
      <c r="AS328"/>
      <c r="AT328"/>
      <c r="AU328"/>
    </row>
    <row r="329" spans="1:47" s="60" customFormat="1" ht="26.25" x14ac:dyDescent="0.25">
      <c r="A329" s="41" t="s">
        <v>47</v>
      </c>
      <c r="B329" s="99" t="s">
        <v>601</v>
      </c>
      <c r="C329" s="99" t="s">
        <v>602</v>
      </c>
      <c r="D329" s="100">
        <v>175</v>
      </c>
      <c r="E329" s="102">
        <v>73</v>
      </c>
      <c r="F329" s="103">
        <v>2017</v>
      </c>
      <c r="G329" s="99" t="s">
        <v>232</v>
      </c>
      <c r="H329" s="68">
        <f t="shared" si="10"/>
        <v>73</v>
      </c>
      <c r="I329" s="68"/>
      <c r="J329" s="68"/>
      <c r="K329" s="68"/>
      <c r="L329" s="68">
        <v>73</v>
      </c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92">
        <v>0</v>
      </c>
      <c r="Y329" s="92">
        <v>0</v>
      </c>
      <c r="Z329" s="93">
        <v>23859.668421120001</v>
      </c>
      <c r="AA329" s="92">
        <v>0</v>
      </c>
      <c r="AB329" s="68">
        <v>0</v>
      </c>
      <c r="AC329" s="68">
        <v>0</v>
      </c>
      <c r="AD329" s="68">
        <v>2182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f t="shared" si="11"/>
        <v>2182</v>
      </c>
      <c r="AS329"/>
      <c r="AT329"/>
      <c r="AU329"/>
    </row>
    <row r="330" spans="1:47" s="60" customFormat="1" ht="26.25" x14ac:dyDescent="0.25">
      <c r="A330" s="41" t="s">
        <v>61</v>
      </c>
      <c r="B330" s="99" t="s">
        <v>602</v>
      </c>
      <c r="C330" s="99" t="s">
        <v>603</v>
      </c>
      <c r="D330" s="100">
        <v>150</v>
      </c>
      <c r="E330" s="102">
        <v>86</v>
      </c>
      <c r="F330" s="103">
        <v>2017</v>
      </c>
      <c r="G330" s="99" t="s">
        <v>232</v>
      </c>
      <c r="H330" s="68">
        <f t="shared" si="10"/>
        <v>86</v>
      </c>
      <c r="I330" s="68"/>
      <c r="J330" s="68"/>
      <c r="K330" s="68"/>
      <c r="L330" s="68">
        <v>86</v>
      </c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92">
        <v>0</v>
      </c>
      <c r="Y330" s="92">
        <v>0</v>
      </c>
      <c r="Z330" s="93">
        <v>19698.695101440004</v>
      </c>
      <c r="AA330" s="92">
        <v>0</v>
      </c>
      <c r="AB330" s="68">
        <v>0</v>
      </c>
      <c r="AC330" s="68">
        <v>0</v>
      </c>
      <c r="AD330" s="68">
        <v>2123</v>
      </c>
      <c r="AE330" s="68">
        <v>0</v>
      </c>
      <c r="AF330" s="68">
        <v>0</v>
      </c>
      <c r="AG330" s="68">
        <v>0</v>
      </c>
      <c r="AH330" s="68">
        <v>0</v>
      </c>
      <c r="AI330" s="68">
        <v>0</v>
      </c>
      <c r="AJ330" s="68">
        <v>0</v>
      </c>
      <c r="AK330" s="68">
        <v>0</v>
      </c>
      <c r="AL330" s="68">
        <v>0</v>
      </c>
      <c r="AM330" s="68">
        <v>0</v>
      </c>
      <c r="AN330" s="68">
        <v>0</v>
      </c>
      <c r="AO330" s="68">
        <v>0</v>
      </c>
      <c r="AP330" s="68">
        <v>0</v>
      </c>
      <c r="AQ330" s="68">
        <v>0</v>
      </c>
      <c r="AR330" s="68">
        <f t="shared" si="11"/>
        <v>2123</v>
      </c>
      <c r="AS330"/>
      <c r="AT330"/>
      <c r="AU330"/>
    </row>
    <row r="331" spans="1:47" s="60" customFormat="1" ht="26.25" x14ac:dyDescent="0.25">
      <c r="A331" s="41" t="s">
        <v>104</v>
      </c>
      <c r="B331" s="99" t="s">
        <v>601</v>
      </c>
      <c r="C331" s="99" t="s">
        <v>604</v>
      </c>
      <c r="D331" s="100">
        <v>125</v>
      </c>
      <c r="E331" s="102">
        <v>192</v>
      </c>
      <c r="F331" s="103">
        <v>2017</v>
      </c>
      <c r="G331" s="99" t="s">
        <v>232</v>
      </c>
      <c r="H331" s="68">
        <f t="shared" si="10"/>
        <v>192</v>
      </c>
      <c r="I331" s="68"/>
      <c r="J331" s="68"/>
      <c r="K331" s="68"/>
      <c r="L331" s="68">
        <v>192</v>
      </c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92">
        <v>0</v>
      </c>
      <c r="Y331" s="92">
        <v>0</v>
      </c>
      <c r="Z331" s="93">
        <v>18142.06749696</v>
      </c>
      <c r="AA331" s="92">
        <v>0</v>
      </c>
      <c r="AB331" s="68">
        <v>0</v>
      </c>
      <c r="AC331" s="68">
        <v>0</v>
      </c>
      <c r="AD331" s="68">
        <v>4364</v>
      </c>
      <c r="AE331" s="68">
        <v>0</v>
      </c>
      <c r="AF331" s="68">
        <v>0</v>
      </c>
      <c r="AG331" s="68">
        <v>0</v>
      </c>
      <c r="AH331" s="68">
        <v>0</v>
      </c>
      <c r="AI331" s="68">
        <v>0</v>
      </c>
      <c r="AJ331" s="68">
        <v>0</v>
      </c>
      <c r="AK331" s="68">
        <v>0</v>
      </c>
      <c r="AL331" s="68">
        <v>0</v>
      </c>
      <c r="AM331" s="68">
        <v>0</v>
      </c>
      <c r="AN331" s="68">
        <v>0</v>
      </c>
      <c r="AO331" s="68">
        <v>0</v>
      </c>
      <c r="AP331" s="68">
        <v>0</v>
      </c>
      <c r="AQ331" s="68">
        <v>0</v>
      </c>
      <c r="AR331" s="68">
        <f t="shared" si="11"/>
        <v>4364</v>
      </c>
      <c r="AS331"/>
      <c r="AT331"/>
      <c r="AU331"/>
    </row>
    <row r="332" spans="1:47" s="60" customFormat="1" ht="26.25" x14ac:dyDescent="0.25">
      <c r="A332" s="41" t="s">
        <v>108</v>
      </c>
      <c r="B332" s="99" t="s">
        <v>603</v>
      </c>
      <c r="C332" s="99" t="s">
        <v>605</v>
      </c>
      <c r="D332" s="100">
        <v>125</v>
      </c>
      <c r="E332" s="102">
        <v>52</v>
      </c>
      <c r="F332" s="103">
        <v>2017</v>
      </c>
      <c r="G332" s="99" t="s">
        <v>232</v>
      </c>
      <c r="H332" s="68">
        <f t="shared" si="10"/>
        <v>52</v>
      </c>
      <c r="I332" s="68"/>
      <c r="J332" s="68"/>
      <c r="K332" s="68"/>
      <c r="L332" s="68">
        <v>52</v>
      </c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92">
        <v>0</v>
      </c>
      <c r="Y332" s="92">
        <v>0</v>
      </c>
      <c r="Z332" s="93">
        <v>18142.06749696</v>
      </c>
      <c r="AA332" s="92">
        <v>0</v>
      </c>
      <c r="AB332" s="68">
        <v>0</v>
      </c>
      <c r="AC332" s="68">
        <v>0</v>
      </c>
      <c r="AD332" s="68">
        <v>1182</v>
      </c>
      <c r="AE332" s="68">
        <v>0</v>
      </c>
      <c r="AF332" s="68">
        <v>0</v>
      </c>
      <c r="AG332" s="68">
        <v>0</v>
      </c>
      <c r="AH332" s="68">
        <v>0</v>
      </c>
      <c r="AI332" s="68">
        <v>0</v>
      </c>
      <c r="AJ332" s="68">
        <v>0</v>
      </c>
      <c r="AK332" s="68">
        <v>0</v>
      </c>
      <c r="AL332" s="68">
        <v>0</v>
      </c>
      <c r="AM332" s="68">
        <v>0</v>
      </c>
      <c r="AN332" s="68">
        <v>0</v>
      </c>
      <c r="AO332" s="68">
        <v>0</v>
      </c>
      <c r="AP332" s="68">
        <v>0</v>
      </c>
      <c r="AQ332" s="68">
        <v>0</v>
      </c>
      <c r="AR332" s="68">
        <f t="shared" si="11"/>
        <v>1182</v>
      </c>
      <c r="AS332"/>
      <c r="AT332"/>
      <c r="AU332"/>
    </row>
    <row r="333" spans="1:47" s="60" customFormat="1" ht="26.25" x14ac:dyDescent="0.25">
      <c r="A333" s="41" t="s">
        <v>123</v>
      </c>
      <c r="B333" s="99" t="s">
        <v>599</v>
      </c>
      <c r="C333" s="99" t="s">
        <v>606</v>
      </c>
      <c r="D333" s="100">
        <v>100</v>
      </c>
      <c r="E333" s="102">
        <v>21</v>
      </c>
      <c r="F333" s="103">
        <v>2017</v>
      </c>
      <c r="G333" s="99" t="s">
        <v>232</v>
      </c>
      <c r="H333" s="68">
        <f t="shared" si="10"/>
        <v>21</v>
      </c>
      <c r="I333" s="68"/>
      <c r="J333" s="68"/>
      <c r="K333" s="68"/>
      <c r="L333" s="68">
        <v>21</v>
      </c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92">
        <v>0</v>
      </c>
      <c r="Y333" s="92">
        <v>0</v>
      </c>
      <c r="Z333" s="93">
        <v>16570.034039040002</v>
      </c>
      <c r="AA333" s="92">
        <v>0</v>
      </c>
      <c r="AB333" s="68">
        <v>0</v>
      </c>
      <c r="AC333" s="68">
        <v>0</v>
      </c>
      <c r="AD333" s="68">
        <v>436</v>
      </c>
      <c r="AE333" s="68">
        <v>0</v>
      </c>
      <c r="AF333" s="68">
        <v>0</v>
      </c>
      <c r="AG333" s="68">
        <v>0</v>
      </c>
      <c r="AH333" s="68">
        <v>0</v>
      </c>
      <c r="AI333" s="68">
        <v>0</v>
      </c>
      <c r="AJ333" s="68">
        <v>0</v>
      </c>
      <c r="AK333" s="68">
        <v>0</v>
      </c>
      <c r="AL333" s="68">
        <v>0</v>
      </c>
      <c r="AM333" s="68">
        <v>0</v>
      </c>
      <c r="AN333" s="68">
        <v>0</v>
      </c>
      <c r="AO333" s="68">
        <v>0</v>
      </c>
      <c r="AP333" s="68">
        <v>0</v>
      </c>
      <c r="AQ333" s="68">
        <v>0</v>
      </c>
      <c r="AR333" s="68">
        <f t="shared" si="11"/>
        <v>436</v>
      </c>
      <c r="AS333"/>
      <c r="AT333"/>
      <c r="AU333"/>
    </row>
    <row r="334" spans="1:47" s="60" customFormat="1" ht="26.25" x14ac:dyDescent="0.25">
      <c r="A334" s="41" t="s">
        <v>139</v>
      </c>
      <c r="B334" s="99" t="s">
        <v>604</v>
      </c>
      <c r="C334" s="99" t="s">
        <v>574</v>
      </c>
      <c r="D334" s="100">
        <v>100</v>
      </c>
      <c r="E334" s="102">
        <v>36</v>
      </c>
      <c r="F334" s="103">
        <v>2017</v>
      </c>
      <c r="G334" s="99" t="s">
        <v>232</v>
      </c>
      <c r="H334" s="68">
        <f t="shared" si="10"/>
        <v>36</v>
      </c>
      <c r="I334" s="68"/>
      <c r="J334" s="68"/>
      <c r="K334" s="68"/>
      <c r="L334" s="68">
        <v>36</v>
      </c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92">
        <v>0</v>
      </c>
      <c r="Y334" s="92">
        <v>0</v>
      </c>
      <c r="Z334" s="93">
        <v>16570.034039040002</v>
      </c>
      <c r="AA334" s="92">
        <v>0</v>
      </c>
      <c r="AB334" s="68">
        <v>0</v>
      </c>
      <c r="AC334" s="68">
        <v>0</v>
      </c>
      <c r="AD334" s="68">
        <v>747</v>
      </c>
      <c r="AE334" s="68">
        <v>0</v>
      </c>
      <c r="AF334" s="68">
        <v>0</v>
      </c>
      <c r="AG334" s="68">
        <v>0</v>
      </c>
      <c r="AH334" s="68">
        <v>0</v>
      </c>
      <c r="AI334" s="68">
        <v>0</v>
      </c>
      <c r="AJ334" s="68">
        <v>0</v>
      </c>
      <c r="AK334" s="68">
        <v>0</v>
      </c>
      <c r="AL334" s="68">
        <v>0</v>
      </c>
      <c r="AM334" s="68">
        <v>0</v>
      </c>
      <c r="AN334" s="68">
        <v>0</v>
      </c>
      <c r="AO334" s="68">
        <v>0</v>
      </c>
      <c r="AP334" s="68">
        <v>0</v>
      </c>
      <c r="AQ334" s="68">
        <v>0</v>
      </c>
      <c r="AR334" s="68">
        <f t="shared" si="11"/>
        <v>747</v>
      </c>
      <c r="AS334"/>
      <c r="AT334"/>
      <c r="AU334"/>
    </row>
    <row r="335" spans="1:47" s="60" customFormat="1" ht="26.25" x14ac:dyDescent="0.25">
      <c r="A335" s="41" t="s">
        <v>142</v>
      </c>
      <c r="B335" s="99" t="s">
        <v>602</v>
      </c>
      <c r="C335" s="99" t="s">
        <v>607</v>
      </c>
      <c r="D335" s="100">
        <v>100</v>
      </c>
      <c r="E335" s="102">
        <v>27</v>
      </c>
      <c r="F335" s="103">
        <v>2017</v>
      </c>
      <c r="G335" s="99" t="s">
        <v>232</v>
      </c>
      <c r="H335" s="68">
        <f t="shared" si="10"/>
        <v>27</v>
      </c>
      <c r="I335" s="68"/>
      <c r="J335" s="68"/>
      <c r="K335" s="68"/>
      <c r="L335" s="68">
        <v>27</v>
      </c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92">
        <v>0</v>
      </c>
      <c r="Y335" s="92">
        <v>0</v>
      </c>
      <c r="Z335" s="93">
        <v>16570.034039040002</v>
      </c>
      <c r="AA335" s="92">
        <v>0</v>
      </c>
      <c r="AB335" s="68">
        <v>0</v>
      </c>
      <c r="AC335" s="68">
        <v>0</v>
      </c>
      <c r="AD335" s="68">
        <v>561</v>
      </c>
      <c r="AE335" s="68">
        <v>0</v>
      </c>
      <c r="AF335" s="68">
        <v>0</v>
      </c>
      <c r="AG335" s="68">
        <v>0</v>
      </c>
      <c r="AH335" s="68">
        <v>0</v>
      </c>
      <c r="AI335" s="68">
        <v>0</v>
      </c>
      <c r="AJ335" s="68">
        <v>0</v>
      </c>
      <c r="AK335" s="68">
        <v>0</v>
      </c>
      <c r="AL335" s="68">
        <v>0</v>
      </c>
      <c r="AM335" s="68">
        <v>0</v>
      </c>
      <c r="AN335" s="68">
        <v>0</v>
      </c>
      <c r="AO335" s="68">
        <v>0</v>
      </c>
      <c r="AP335" s="68">
        <v>0</v>
      </c>
      <c r="AQ335" s="68">
        <v>0</v>
      </c>
      <c r="AR335" s="68">
        <f t="shared" si="11"/>
        <v>561</v>
      </c>
      <c r="AS335"/>
      <c r="AT335"/>
      <c r="AU335"/>
    </row>
    <row r="336" spans="1:47" s="60" customFormat="1" ht="26.25" x14ac:dyDescent="0.25">
      <c r="A336" s="41" t="s">
        <v>144</v>
      </c>
      <c r="B336" s="99" t="s">
        <v>605</v>
      </c>
      <c r="C336" s="99" t="s">
        <v>608</v>
      </c>
      <c r="D336" s="100">
        <v>100</v>
      </c>
      <c r="E336" s="102">
        <v>15</v>
      </c>
      <c r="F336" s="103">
        <v>2017</v>
      </c>
      <c r="G336" s="99" t="s">
        <v>232</v>
      </c>
      <c r="H336" s="68">
        <f t="shared" si="10"/>
        <v>15</v>
      </c>
      <c r="I336" s="68"/>
      <c r="J336" s="68"/>
      <c r="K336" s="68"/>
      <c r="L336" s="68">
        <v>15</v>
      </c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92">
        <v>0</v>
      </c>
      <c r="Y336" s="92">
        <v>0</v>
      </c>
      <c r="Z336" s="93">
        <v>16570.034039040002</v>
      </c>
      <c r="AA336" s="92">
        <v>0</v>
      </c>
      <c r="AB336" s="68">
        <v>0</v>
      </c>
      <c r="AC336" s="68">
        <v>0</v>
      </c>
      <c r="AD336" s="68">
        <v>311</v>
      </c>
      <c r="AE336" s="68">
        <v>0</v>
      </c>
      <c r="AF336" s="68">
        <v>0</v>
      </c>
      <c r="AG336" s="68">
        <v>0</v>
      </c>
      <c r="AH336" s="68">
        <v>0</v>
      </c>
      <c r="AI336" s="68">
        <v>0</v>
      </c>
      <c r="AJ336" s="68">
        <v>0</v>
      </c>
      <c r="AK336" s="68">
        <v>0</v>
      </c>
      <c r="AL336" s="68">
        <v>0</v>
      </c>
      <c r="AM336" s="68">
        <v>0</v>
      </c>
      <c r="AN336" s="68">
        <v>0</v>
      </c>
      <c r="AO336" s="68">
        <v>0</v>
      </c>
      <c r="AP336" s="68">
        <v>0</v>
      </c>
      <c r="AQ336" s="68">
        <v>0</v>
      </c>
      <c r="AR336" s="68">
        <f t="shared" si="11"/>
        <v>311</v>
      </c>
      <c r="AS336"/>
      <c r="AT336"/>
      <c r="AU336"/>
    </row>
    <row r="337" spans="1:47" s="60" customFormat="1" ht="26.25" x14ac:dyDescent="0.25">
      <c r="A337" s="41" t="s">
        <v>146</v>
      </c>
      <c r="B337" s="99"/>
      <c r="C337" s="99" t="s">
        <v>609</v>
      </c>
      <c r="D337" s="100">
        <v>100</v>
      </c>
      <c r="E337" s="102">
        <v>45</v>
      </c>
      <c r="F337" s="103">
        <v>2017</v>
      </c>
      <c r="G337" s="99" t="s">
        <v>232</v>
      </c>
      <c r="H337" s="68">
        <f t="shared" si="10"/>
        <v>45</v>
      </c>
      <c r="I337" s="68"/>
      <c r="J337" s="68"/>
      <c r="K337" s="68"/>
      <c r="L337" s="68">
        <v>45</v>
      </c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92">
        <v>0</v>
      </c>
      <c r="Y337" s="92">
        <v>0</v>
      </c>
      <c r="Z337" s="93">
        <v>16570.034039040002</v>
      </c>
      <c r="AA337" s="92">
        <v>0</v>
      </c>
      <c r="AB337" s="68">
        <v>0</v>
      </c>
      <c r="AC337" s="68">
        <v>0</v>
      </c>
      <c r="AD337" s="68">
        <v>934</v>
      </c>
      <c r="AE337" s="68">
        <v>0</v>
      </c>
      <c r="AF337" s="68">
        <v>0</v>
      </c>
      <c r="AG337" s="68">
        <v>0</v>
      </c>
      <c r="AH337" s="68">
        <v>0</v>
      </c>
      <c r="AI337" s="68">
        <v>0</v>
      </c>
      <c r="AJ337" s="68">
        <v>0</v>
      </c>
      <c r="AK337" s="68">
        <v>0</v>
      </c>
      <c r="AL337" s="68">
        <v>0</v>
      </c>
      <c r="AM337" s="68">
        <v>0</v>
      </c>
      <c r="AN337" s="68">
        <v>0</v>
      </c>
      <c r="AO337" s="68">
        <v>0</v>
      </c>
      <c r="AP337" s="68">
        <v>0</v>
      </c>
      <c r="AQ337" s="68">
        <v>0</v>
      </c>
      <c r="AR337" s="68">
        <f t="shared" si="11"/>
        <v>934</v>
      </c>
      <c r="AS337"/>
      <c r="AT337"/>
      <c r="AU337"/>
    </row>
    <row r="338" spans="1:47" s="60" customFormat="1" ht="26.25" x14ac:dyDescent="0.25">
      <c r="A338" s="41" t="s">
        <v>148</v>
      </c>
      <c r="B338" s="99" t="s">
        <v>609</v>
      </c>
      <c r="C338" s="99" t="s">
        <v>610</v>
      </c>
      <c r="D338" s="100">
        <v>80</v>
      </c>
      <c r="E338" s="102">
        <v>24</v>
      </c>
      <c r="F338" s="103">
        <v>2017</v>
      </c>
      <c r="G338" s="99" t="s">
        <v>232</v>
      </c>
      <c r="H338" s="68">
        <f t="shared" si="10"/>
        <v>24</v>
      </c>
      <c r="I338" s="68"/>
      <c r="J338" s="68"/>
      <c r="K338" s="68"/>
      <c r="L338" s="68">
        <v>24</v>
      </c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92">
        <v>0</v>
      </c>
      <c r="Y338" s="92">
        <v>0</v>
      </c>
      <c r="Z338" s="93">
        <v>16368.749299200001</v>
      </c>
      <c r="AA338" s="92">
        <v>0</v>
      </c>
      <c r="AB338" s="68">
        <v>0</v>
      </c>
      <c r="AC338" s="68">
        <v>0</v>
      </c>
      <c r="AD338" s="68">
        <v>492</v>
      </c>
      <c r="AE338" s="68">
        <v>0</v>
      </c>
      <c r="AF338" s="68">
        <v>0</v>
      </c>
      <c r="AG338" s="68">
        <v>0</v>
      </c>
      <c r="AH338" s="68">
        <v>0</v>
      </c>
      <c r="AI338" s="68">
        <v>0</v>
      </c>
      <c r="AJ338" s="68">
        <v>0</v>
      </c>
      <c r="AK338" s="68">
        <v>0</v>
      </c>
      <c r="AL338" s="68">
        <v>0</v>
      </c>
      <c r="AM338" s="68">
        <v>0</v>
      </c>
      <c r="AN338" s="68">
        <v>0</v>
      </c>
      <c r="AO338" s="68">
        <v>0</v>
      </c>
      <c r="AP338" s="68">
        <v>0</v>
      </c>
      <c r="AQ338" s="68">
        <v>0</v>
      </c>
      <c r="AR338" s="68">
        <f t="shared" si="11"/>
        <v>492</v>
      </c>
      <c r="AS338"/>
      <c r="AT338"/>
      <c r="AU338"/>
    </row>
    <row r="339" spans="1:47" s="60" customFormat="1" ht="26.25" x14ac:dyDescent="0.25">
      <c r="A339" s="41" t="s">
        <v>279</v>
      </c>
      <c r="B339" s="99" t="s">
        <v>605</v>
      </c>
      <c r="C339" s="99" t="s">
        <v>611</v>
      </c>
      <c r="D339" s="100">
        <v>80</v>
      </c>
      <c r="E339" s="102">
        <v>78</v>
      </c>
      <c r="F339" s="103">
        <v>2017</v>
      </c>
      <c r="G339" s="99" t="s">
        <v>232</v>
      </c>
      <c r="H339" s="68">
        <f t="shared" si="10"/>
        <v>78</v>
      </c>
      <c r="I339" s="68"/>
      <c r="J339" s="68"/>
      <c r="K339" s="68"/>
      <c r="L339" s="68">
        <v>78</v>
      </c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92">
        <v>0</v>
      </c>
      <c r="Y339" s="92">
        <v>0</v>
      </c>
      <c r="Z339" s="93">
        <v>16368.749299200001</v>
      </c>
      <c r="AA339" s="92">
        <v>0</v>
      </c>
      <c r="AB339" s="68">
        <v>0</v>
      </c>
      <c r="AC339" s="68">
        <v>0</v>
      </c>
      <c r="AD339" s="68">
        <v>1600</v>
      </c>
      <c r="AE339" s="68">
        <v>0</v>
      </c>
      <c r="AF339" s="68">
        <v>0</v>
      </c>
      <c r="AG339" s="68">
        <v>0</v>
      </c>
      <c r="AH339" s="68">
        <v>0</v>
      </c>
      <c r="AI339" s="68">
        <v>0</v>
      </c>
      <c r="AJ339" s="68">
        <v>0</v>
      </c>
      <c r="AK339" s="68">
        <v>0</v>
      </c>
      <c r="AL339" s="68">
        <v>0</v>
      </c>
      <c r="AM339" s="68">
        <v>0</v>
      </c>
      <c r="AN339" s="68">
        <v>0</v>
      </c>
      <c r="AO339" s="68">
        <v>0</v>
      </c>
      <c r="AP339" s="68">
        <v>0</v>
      </c>
      <c r="AQ339" s="68">
        <v>0</v>
      </c>
      <c r="AR339" s="68">
        <f t="shared" si="11"/>
        <v>1600</v>
      </c>
      <c r="AS339"/>
      <c r="AT339"/>
      <c r="AU339"/>
    </row>
    <row r="340" spans="1:47" s="60" customFormat="1" ht="26.25" x14ac:dyDescent="0.25">
      <c r="A340" s="41" t="s">
        <v>332</v>
      </c>
      <c r="B340" s="99" t="s">
        <v>609</v>
      </c>
      <c r="C340" s="99" t="s">
        <v>612</v>
      </c>
      <c r="D340" s="100">
        <v>70</v>
      </c>
      <c r="E340" s="102">
        <v>33</v>
      </c>
      <c r="F340" s="103">
        <v>2017</v>
      </c>
      <c r="G340" s="99" t="s">
        <v>232</v>
      </c>
      <c r="H340" s="68">
        <f t="shared" si="10"/>
        <v>33</v>
      </c>
      <c r="I340" s="68"/>
      <c r="J340" s="68"/>
      <c r="K340" s="68"/>
      <c r="L340" s="68">
        <v>33</v>
      </c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92">
        <v>0</v>
      </c>
      <c r="Y340" s="92">
        <v>0</v>
      </c>
      <c r="Z340" s="93">
        <v>16368.749299200001</v>
      </c>
      <c r="AA340" s="92">
        <v>0</v>
      </c>
      <c r="AB340" s="68">
        <v>0</v>
      </c>
      <c r="AC340" s="68">
        <v>0</v>
      </c>
      <c r="AD340" s="68">
        <v>677</v>
      </c>
      <c r="AE340" s="68">
        <v>0</v>
      </c>
      <c r="AF340" s="68">
        <v>0</v>
      </c>
      <c r="AG340" s="68">
        <v>0</v>
      </c>
      <c r="AH340" s="68">
        <v>0</v>
      </c>
      <c r="AI340" s="68">
        <v>0</v>
      </c>
      <c r="AJ340" s="68">
        <v>0</v>
      </c>
      <c r="AK340" s="68">
        <v>0</v>
      </c>
      <c r="AL340" s="68">
        <v>0</v>
      </c>
      <c r="AM340" s="68">
        <v>0</v>
      </c>
      <c r="AN340" s="68">
        <v>0</v>
      </c>
      <c r="AO340" s="68">
        <v>0</v>
      </c>
      <c r="AP340" s="68">
        <v>0</v>
      </c>
      <c r="AQ340" s="68">
        <v>0</v>
      </c>
      <c r="AR340" s="68">
        <f t="shared" si="11"/>
        <v>677</v>
      </c>
      <c r="AS340"/>
      <c r="AT340"/>
      <c r="AU340"/>
    </row>
    <row r="341" spans="1:47" s="60" customFormat="1" ht="26.25" x14ac:dyDescent="0.25">
      <c r="A341" s="41" t="s">
        <v>334</v>
      </c>
      <c r="B341" s="99" t="s">
        <v>604</v>
      </c>
      <c r="C341" s="99" t="s">
        <v>613</v>
      </c>
      <c r="D341" s="100">
        <v>70</v>
      </c>
      <c r="E341" s="102">
        <v>87</v>
      </c>
      <c r="F341" s="103">
        <v>2017</v>
      </c>
      <c r="G341" s="99" t="s">
        <v>232</v>
      </c>
      <c r="H341" s="68">
        <f t="shared" si="10"/>
        <v>87</v>
      </c>
      <c r="I341" s="68"/>
      <c r="J341" s="68"/>
      <c r="K341" s="68"/>
      <c r="L341" s="68">
        <v>87</v>
      </c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92">
        <v>0</v>
      </c>
      <c r="Y341" s="92">
        <v>0</v>
      </c>
      <c r="Z341" s="93">
        <v>16368.749299200001</v>
      </c>
      <c r="AA341" s="92">
        <v>0</v>
      </c>
      <c r="AB341" s="68">
        <v>0</v>
      </c>
      <c r="AC341" s="68">
        <v>0</v>
      </c>
      <c r="AD341" s="68">
        <v>1784</v>
      </c>
      <c r="AE341" s="68">
        <v>0</v>
      </c>
      <c r="AF341" s="68">
        <v>0</v>
      </c>
      <c r="AG341" s="68">
        <v>0</v>
      </c>
      <c r="AH341" s="68">
        <v>0</v>
      </c>
      <c r="AI341" s="68">
        <v>0</v>
      </c>
      <c r="AJ341" s="68">
        <v>0</v>
      </c>
      <c r="AK341" s="68">
        <v>0</v>
      </c>
      <c r="AL341" s="68">
        <v>0</v>
      </c>
      <c r="AM341" s="68">
        <v>0</v>
      </c>
      <c r="AN341" s="68">
        <v>0</v>
      </c>
      <c r="AO341" s="68">
        <v>0</v>
      </c>
      <c r="AP341" s="68">
        <v>0</v>
      </c>
      <c r="AQ341" s="68">
        <v>0</v>
      </c>
      <c r="AR341" s="68">
        <f t="shared" si="11"/>
        <v>1784</v>
      </c>
      <c r="AS341"/>
      <c r="AT341"/>
      <c r="AU341"/>
    </row>
    <row r="342" spans="1:47" s="60" customFormat="1" ht="26.25" x14ac:dyDescent="0.25">
      <c r="A342" s="41" t="s">
        <v>335</v>
      </c>
      <c r="B342" s="99" t="s">
        <v>611</v>
      </c>
      <c r="C342" s="99" t="s">
        <v>614</v>
      </c>
      <c r="D342" s="100">
        <v>70</v>
      </c>
      <c r="E342" s="102">
        <v>12</v>
      </c>
      <c r="F342" s="103">
        <v>2017</v>
      </c>
      <c r="G342" s="99" t="s">
        <v>232</v>
      </c>
      <c r="H342" s="68">
        <f t="shared" si="10"/>
        <v>12</v>
      </c>
      <c r="I342" s="68"/>
      <c r="J342" s="68"/>
      <c r="K342" s="68"/>
      <c r="L342" s="68">
        <v>12</v>
      </c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92">
        <v>0</v>
      </c>
      <c r="Y342" s="92">
        <v>0</v>
      </c>
      <c r="Z342" s="93">
        <v>16368.749299200001</v>
      </c>
      <c r="AA342" s="92">
        <v>0</v>
      </c>
      <c r="AB342" s="68">
        <v>0</v>
      </c>
      <c r="AC342" s="68">
        <v>0</v>
      </c>
      <c r="AD342" s="68">
        <v>246</v>
      </c>
      <c r="AE342" s="68">
        <v>0</v>
      </c>
      <c r="AF342" s="68">
        <v>0</v>
      </c>
      <c r="AG342" s="68">
        <v>0</v>
      </c>
      <c r="AH342" s="68">
        <v>0</v>
      </c>
      <c r="AI342" s="68">
        <v>0</v>
      </c>
      <c r="AJ342" s="68">
        <v>0</v>
      </c>
      <c r="AK342" s="68">
        <v>0</v>
      </c>
      <c r="AL342" s="68">
        <v>0</v>
      </c>
      <c r="AM342" s="68">
        <v>0</v>
      </c>
      <c r="AN342" s="68">
        <v>0</v>
      </c>
      <c r="AO342" s="68">
        <v>0</v>
      </c>
      <c r="AP342" s="68">
        <v>0</v>
      </c>
      <c r="AQ342" s="68">
        <v>0</v>
      </c>
      <c r="AR342" s="68">
        <f t="shared" si="11"/>
        <v>246</v>
      </c>
      <c r="AS342"/>
      <c r="AT342"/>
      <c r="AU342"/>
    </row>
    <row r="343" spans="1:47" s="60" customFormat="1" ht="26.25" x14ac:dyDescent="0.25">
      <c r="A343" s="41" t="s">
        <v>337</v>
      </c>
      <c r="B343" s="99" t="s">
        <v>611</v>
      </c>
      <c r="C343" s="99" t="s">
        <v>615</v>
      </c>
      <c r="D343" s="100">
        <v>70</v>
      </c>
      <c r="E343" s="102">
        <v>91</v>
      </c>
      <c r="F343" s="103">
        <v>2017</v>
      </c>
      <c r="G343" s="99" t="s">
        <v>232</v>
      </c>
      <c r="H343" s="68">
        <f t="shared" si="10"/>
        <v>91</v>
      </c>
      <c r="I343" s="68"/>
      <c r="J343" s="68"/>
      <c r="K343" s="68"/>
      <c r="L343" s="68">
        <v>91</v>
      </c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92">
        <v>0</v>
      </c>
      <c r="Y343" s="92">
        <v>0</v>
      </c>
      <c r="Z343" s="93">
        <v>16368.749299200001</v>
      </c>
      <c r="AA343" s="92">
        <v>0</v>
      </c>
      <c r="AB343" s="68">
        <v>0</v>
      </c>
      <c r="AC343" s="68">
        <v>0</v>
      </c>
      <c r="AD343" s="68">
        <v>1866</v>
      </c>
      <c r="AE343" s="68">
        <v>0</v>
      </c>
      <c r="AF343" s="68">
        <v>0</v>
      </c>
      <c r="AG343" s="68">
        <v>0</v>
      </c>
      <c r="AH343" s="68">
        <v>0</v>
      </c>
      <c r="AI343" s="68">
        <v>0</v>
      </c>
      <c r="AJ343" s="68">
        <v>0</v>
      </c>
      <c r="AK343" s="68">
        <v>0</v>
      </c>
      <c r="AL343" s="68">
        <v>0</v>
      </c>
      <c r="AM343" s="68">
        <v>0</v>
      </c>
      <c r="AN343" s="68">
        <v>0</v>
      </c>
      <c r="AO343" s="68">
        <v>0</v>
      </c>
      <c r="AP343" s="68">
        <v>0</v>
      </c>
      <c r="AQ343" s="68">
        <v>0</v>
      </c>
      <c r="AR343" s="68">
        <f t="shared" si="11"/>
        <v>1866</v>
      </c>
      <c r="AS343"/>
      <c r="AT343"/>
      <c r="AU343"/>
    </row>
    <row r="344" spans="1:47" s="66" customFormat="1" x14ac:dyDescent="0.25">
      <c r="A344" s="31" t="s">
        <v>616</v>
      </c>
      <c r="B344" s="239" t="s">
        <v>171</v>
      </c>
      <c r="C344" s="240"/>
      <c r="D344" s="240"/>
      <c r="E344" s="240"/>
      <c r="F344" s="240"/>
      <c r="G344" s="241"/>
      <c r="H344" s="65">
        <f t="shared" si="10"/>
        <v>795</v>
      </c>
      <c r="I344" s="65">
        <v>0</v>
      </c>
      <c r="J344" s="65">
        <v>0</v>
      </c>
      <c r="K344" s="65">
        <v>0</v>
      </c>
      <c r="L344" s="65">
        <v>0</v>
      </c>
      <c r="M344" s="65">
        <v>0</v>
      </c>
      <c r="N344" s="65">
        <v>0</v>
      </c>
      <c r="O344" s="65">
        <v>795</v>
      </c>
      <c r="P344" s="65">
        <v>0</v>
      </c>
      <c r="Q344" s="65">
        <v>0</v>
      </c>
      <c r="R344" s="65">
        <v>0</v>
      </c>
      <c r="S344" s="65">
        <v>0</v>
      </c>
      <c r="T344" s="65">
        <v>0</v>
      </c>
      <c r="U344" s="65">
        <v>0</v>
      </c>
      <c r="V344" s="65">
        <v>0</v>
      </c>
      <c r="W344" s="65">
        <v>0</v>
      </c>
      <c r="X344" s="97">
        <v>795</v>
      </c>
      <c r="Y344" s="97">
        <v>0</v>
      </c>
      <c r="Z344" s="97"/>
      <c r="AA344" s="97">
        <v>0</v>
      </c>
      <c r="AB344" s="97">
        <v>0</v>
      </c>
      <c r="AC344" s="97">
        <v>0</v>
      </c>
      <c r="AD344" s="97">
        <v>0</v>
      </c>
      <c r="AE344" s="97">
        <v>0</v>
      </c>
      <c r="AF344" s="97">
        <v>0</v>
      </c>
      <c r="AG344" s="97">
        <v>19319</v>
      </c>
      <c r="AH344" s="97">
        <v>0</v>
      </c>
      <c r="AI344" s="97">
        <v>0</v>
      </c>
      <c r="AJ344" s="97">
        <v>0</v>
      </c>
      <c r="AK344" s="97">
        <v>0</v>
      </c>
      <c r="AL344" s="97">
        <v>0</v>
      </c>
      <c r="AM344" s="97">
        <v>0</v>
      </c>
      <c r="AN344" s="97">
        <v>0</v>
      </c>
      <c r="AO344" s="97">
        <v>0</v>
      </c>
      <c r="AP344" s="97">
        <v>19319</v>
      </c>
      <c r="AQ344" s="97">
        <v>0</v>
      </c>
      <c r="AR344" s="97">
        <f t="shared" si="11"/>
        <v>19319</v>
      </c>
      <c r="AS344"/>
      <c r="AT344"/>
      <c r="AU344"/>
    </row>
    <row r="345" spans="1:47" s="88" customFormat="1" ht="26.25" x14ac:dyDescent="0.25">
      <c r="A345" s="41" t="s">
        <v>32</v>
      </c>
      <c r="B345" s="99" t="s">
        <v>600</v>
      </c>
      <c r="C345" s="99" t="s">
        <v>617</v>
      </c>
      <c r="D345" s="100">
        <v>125</v>
      </c>
      <c r="E345" s="102">
        <v>90</v>
      </c>
      <c r="F345" s="103">
        <v>2020</v>
      </c>
      <c r="G345" s="99" t="s">
        <v>232</v>
      </c>
      <c r="H345" s="68">
        <f t="shared" si="10"/>
        <v>90</v>
      </c>
      <c r="I345" s="68"/>
      <c r="J345" s="68"/>
      <c r="K345" s="68"/>
      <c r="L345" s="68"/>
      <c r="M345" s="68"/>
      <c r="N345" s="68"/>
      <c r="O345" s="68">
        <v>90</v>
      </c>
      <c r="P345" s="68"/>
      <c r="Q345" s="68"/>
      <c r="R345" s="68"/>
      <c r="S345" s="68"/>
      <c r="T345" s="68"/>
      <c r="U345" s="68"/>
      <c r="V345" s="68"/>
      <c r="W345" s="68"/>
      <c r="X345" s="92">
        <v>90</v>
      </c>
      <c r="Y345" s="92">
        <v>0</v>
      </c>
      <c r="Z345" s="93">
        <v>18142.06749696</v>
      </c>
      <c r="AA345" s="92">
        <v>0</v>
      </c>
      <c r="AB345" s="68">
        <v>0</v>
      </c>
      <c r="AC345" s="68">
        <v>0</v>
      </c>
      <c r="AD345" s="68">
        <v>0</v>
      </c>
      <c r="AE345" s="68">
        <v>0</v>
      </c>
      <c r="AF345" s="68">
        <v>0</v>
      </c>
      <c r="AG345" s="68">
        <v>2313</v>
      </c>
      <c r="AH345" s="68">
        <v>0</v>
      </c>
      <c r="AI345" s="68">
        <v>0</v>
      </c>
      <c r="AJ345" s="68">
        <v>0</v>
      </c>
      <c r="AK345" s="68">
        <v>0</v>
      </c>
      <c r="AL345" s="68">
        <v>0</v>
      </c>
      <c r="AM345" s="68">
        <v>0</v>
      </c>
      <c r="AN345" s="68">
        <v>0</v>
      </c>
      <c r="AO345" s="68">
        <v>0</v>
      </c>
      <c r="AP345" s="68">
        <v>2313</v>
      </c>
      <c r="AQ345" s="68">
        <v>0</v>
      </c>
      <c r="AR345" s="68">
        <f t="shared" si="11"/>
        <v>2313</v>
      </c>
      <c r="AS345"/>
      <c r="AT345"/>
      <c r="AU345"/>
    </row>
    <row r="346" spans="1:47" s="88" customFormat="1" ht="26.25" x14ac:dyDescent="0.25">
      <c r="A346" s="41" t="s">
        <v>43</v>
      </c>
      <c r="B346" s="99" t="s">
        <v>617</v>
      </c>
      <c r="C346" s="99" t="s">
        <v>618</v>
      </c>
      <c r="D346" s="100">
        <v>125</v>
      </c>
      <c r="E346" s="102">
        <v>208</v>
      </c>
      <c r="F346" s="103">
        <v>2020</v>
      </c>
      <c r="G346" s="99" t="s">
        <v>232</v>
      </c>
      <c r="H346" s="68">
        <f t="shared" si="10"/>
        <v>208</v>
      </c>
      <c r="I346" s="68"/>
      <c r="J346" s="68"/>
      <c r="K346" s="68"/>
      <c r="L346" s="68"/>
      <c r="M346" s="68"/>
      <c r="N346" s="68"/>
      <c r="O346" s="68">
        <v>208</v>
      </c>
      <c r="P346" s="68"/>
      <c r="Q346" s="68"/>
      <c r="R346" s="68"/>
      <c r="S346" s="68"/>
      <c r="T346" s="68"/>
      <c r="U346" s="68"/>
      <c r="V346" s="68"/>
      <c r="W346" s="68"/>
      <c r="X346" s="92">
        <v>208</v>
      </c>
      <c r="Y346" s="92">
        <v>0</v>
      </c>
      <c r="Z346" s="93">
        <v>18142.06749696</v>
      </c>
      <c r="AA346" s="92">
        <v>0</v>
      </c>
      <c r="AB346" s="68">
        <v>0</v>
      </c>
      <c r="AC346" s="68">
        <v>0</v>
      </c>
      <c r="AD346" s="68">
        <v>0</v>
      </c>
      <c r="AE346" s="68">
        <v>0</v>
      </c>
      <c r="AF346" s="68">
        <v>0</v>
      </c>
      <c r="AG346" s="68">
        <v>5345</v>
      </c>
      <c r="AH346" s="68">
        <v>0</v>
      </c>
      <c r="AI346" s="68">
        <v>0</v>
      </c>
      <c r="AJ346" s="68">
        <v>0</v>
      </c>
      <c r="AK346" s="68">
        <v>0</v>
      </c>
      <c r="AL346" s="68">
        <v>0</v>
      </c>
      <c r="AM346" s="68">
        <v>0</v>
      </c>
      <c r="AN346" s="68">
        <v>0</v>
      </c>
      <c r="AO346" s="68">
        <v>0</v>
      </c>
      <c r="AP346" s="68">
        <v>5345</v>
      </c>
      <c r="AQ346" s="68">
        <v>0</v>
      </c>
      <c r="AR346" s="68">
        <f t="shared" si="11"/>
        <v>5345</v>
      </c>
      <c r="AS346"/>
      <c r="AT346"/>
      <c r="AU346"/>
    </row>
    <row r="347" spans="1:47" s="88" customFormat="1" ht="26.25" x14ac:dyDescent="0.25">
      <c r="A347" s="41" t="s">
        <v>45</v>
      </c>
      <c r="B347" s="99" t="s">
        <v>617</v>
      </c>
      <c r="C347" s="99" t="s">
        <v>619</v>
      </c>
      <c r="D347" s="100">
        <v>100</v>
      </c>
      <c r="E347" s="102">
        <v>23</v>
      </c>
      <c r="F347" s="103">
        <v>2020</v>
      </c>
      <c r="G347" s="99" t="s">
        <v>232</v>
      </c>
      <c r="H347" s="68">
        <f t="shared" si="10"/>
        <v>23</v>
      </c>
      <c r="I347" s="68"/>
      <c r="J347" s="68"/>
      <c r="K347" s="68"/>
      <c r="L347" s="68"/>
      <c r="M347" s="68"/>
      <c r="N347" s="68"/>
      <c r="O347" s="68">
        <v>23</v>
      </c>
      <c r="P347" s="68"/>
      <c r="Q347" s="68"/>
      <c r="R347" s="68"/>
      <c r="S347" s="68"/>
      <c r="T347" s="68"/>
      <c r="U347" s="68"/>
      <c r="V347" s="68"/>
      <c r="W347" s="68"/>
      <c r="X347" s="92">
        <v>23</v>
      </c>
      <c r="Y347" s="92">
        <v>0</v>
      </c>
      <c r="Z347" s="93">
        <v>16570.034039040002</v>
      </c>
      <c r="AA347" s="92">
        <v>0</v>
      </c>
      <c r="AB347" s="68">
        <v>0</v>
      </c>
      <c r="AC347" s="68">
        <v>0</v>
      </c>
      <c r="AD347" s="68">
        <v>0</v>
      </c>
      <c r="AE347" s="68">
        <v>0</v>
      </c>
      <c r="AF347" s="68">
        <v>0</v>
      </c>
      <c r="AG347" s="68">
        <v>540</v>
      </c>
      <c r="AH347" s="68">
        <v>0</v>
      </c>
      <c r="AI347" s="68">
        <v>0</v>
      </c>
      <c r="AJ347" s="68">
        <v>0</v>
      </c>
      <c r="AK347" s="68">
        <v>0</v>
      </c>
      <c r="AL347" s="68">
        <v>0</v>
      </c>
      <c r="AM347" s="68">
        <v>0</v>
      </c>
      <c r="AN347" s="68">
        <v>0</v>
      </c>
      <c r="AO347" s="68">
        <v>0</v>
      </c>
      <c r="AP347" s="68">
        <v>540</v>
      </c>
      <c r="AQ347" s="68">
        <v>0</v>
      </c>
      <c r="AR347" s="68">
        <f t="shared" si="11"/>
        <v>540</v>
      </c>
      <c r="AS347"/>
      <c r="AT347"/>
      <c r="AU347"/>
    </row>
    <row r="348" spans="1:47" s="88" customFormat="1" ht="26.25" x14ac:dyDescent="0.25">
      <c r="A348" s="41" t="s">
        <v>47</v>
      </c>
      <c r="B348" s="99" t="s">
        <v>618</v>
      </c>
      <c r="C348" s="99" t="s">
        <v>620</v>
      </c>
      <c r="D348" s="100">
        <v>100</v>
      </c>
      <c r="E348" s="102">
        <v>206</v>
      </c>
      <c r="F348" s="103">
        <v>2020</v>
      </c>
      <c r="G348" s="99" t="s">
        <v>232</v>
      </c>
      <c r="H348" s="68">
        <f t="shared" si="10"/>
        <v>206</v>
      </c>
      <c r="I348" s="68"/>
      <c r="J348" s="68"/>
      <c r="K348" s="68"/>
      <c r="L348" s="68"/>
      <c r="M348" s="68"/>
      <c r="N348" s="68"/>
      <c r="O348" s="68">
        <v>206</v>
      </c>
      <c r="P348" s="68"/>
      <c r="Q348" s="68"/>
      <c r="R348" s="68"/>
      <c r="S348" s="68"/>
      <c r="T348" s="68"/>
      <c r="U348" s="68"/>
      <c r="V348" s="68"/>
      <c r="W348" s="68"/>
      <c r="X348" s="92">
        <v>206</v>
      </c>
      <c r="Y348" s="92">
        <v>0</v>
      </c>
      <c r="Z348" s="93">
        <v>16570.034039040002</v>
      </c>
      <c r="AA348" s="92">
        <v>0</v>
      </c>
      <c r="AB348" s="68">
        <v>0</v>
      </c>
      <c r="AC348" s="68">
        <v>0</v>
      </c>
      <c r="AD348" s="68">
        <v>0</v>
      </c>
      <c r="AE348" s="68">
        <v>0</v>
      </c>
      <c r="AF348" s="68">
        <v>0</v>
      </c>
      <c r="AG348" s="68">
        <v>4835</v>
      </c>
      <c r="AH348" s="68">
        <v>0</v>
      </c>
      <c r="AI348" s="68">
        <v>0</v>
      </c>
      <c r="AJ348" s="68">
        <v>0</v>
      </c>
      <c r="AK348" s="68">
        <v>0</v>
      </c>
      <c r="AL348" s="68">
        <v>0</v>
      </c>
      <c r="AM348" s="68">
        <v>0</v>
      </c>
      <c r="AN348" s="68">
        <v>0</v>
      </c>
      <c r="AO348" s="68">
        <v>0</v>
      </c>
      <c r="AP348" s="68">
        <v>4835</v>
      </c>
      <c r="AQ348" s="68">
        <v>0</v>
      </c>
      <c r="AR348" s="68">
        <f t="shared" si="11"/>
        <v>4835</v>
      </c>
      <c r="AS348"/>
      <c r="AT348"/>
      <c r="AU348"/>
    </row>
    <row r="349" spans="1:47" s="88" customFormat="1" ht="26.25" x14ac:dyDescent="0.25">
      <c r="A349" s="41" t="s">
        <v>61</v>
      </c>
      <c r="B349" s="99" t="s">
        <v>603</v>
      </c>
      <c r="C349" s="99" t="s">
        <v>621</v>
      </c>
      <c r="D349" s="100">
        <v>100</v>
      </c>
      <c r="E349" s="102">
        <v>255</v>
      </c>
      <c r="F349" s="103">
        <v>2020</v>
      </c>
      <c r="G349" s="99" t="s">
        <v>232</v>
      </c>
      <c r="H349" s="68">
        <f t="shared" si="10"/>
        <v>255</v>
      </c>
      <c r="I349" s="68"/>
      <c r="J349" s="68"/>
      <c r="K349" s="68"/>
      <c r="L349" s="68"/>
      <c r="M349" s="68"/>
      <c r="N349" s="68"/>
      <c r="O349" s="68">
        <v>255</v>
      </c>
      <c r="P349" s="68"/>
      <c r="Q349" s="68"/>
      <c r="R349" s="68"/>
      <c r="S349" s="68"/>
      <c r="T349" s="68"/>
      <c r="U349" s="68"/>
      <c r="V349" s="68"/>
      <c r="W349" s="68"/>
      <c r="X349" s="92">
        <v>255</v>
      </c>
      <c r="Y349" s="92">
        <v>0</v>
      </c>
      <c r="Z349" s="93">
        <v>16570.034039040002</v>
      </c>
      <c r="AA349" s="92">
        <v>0</v>
      </c>
      <c r="AB349" s="68">
        <v>0</v>
      </c>
      <c r="AC349" s="68">
        <v>0</v>
      </c>
      <c r="AD349" s="68">
        <v>0</v>
      </c>
      <c r="AE349" s="68">
        <v>0</v>
      </c>
      <c r="AF349" s="68">
        <v>0</v>
      </c>
      <c r="AG349" s="68">
        <v>5985</v>
      </c>
      <c r="AH349" s="68">
        <v>0</v>
      </c>
      <c r="AI349" s="68">
        <v>0</v>
      </c>
      <c r="AJ349" s="68">
        <v>0</v>
      </c>
      <c r="AK349" s="68">
        <v>0</v>
      </c>
      <c r="AL349" s="68">
        <v>0</v>
      </c>
      <c r="AM349" s="68">
        <v>0</v>
      </c>
      <c r="AN349" s="68">
        <v>0</v>
      </c>
      <c r="AO349" s="68">
        <v>0</v>
      </c>
      <c r="AP349" s="68">
        <v>5985</v>
      </c>
      <c r="AQ349" s="68">
        <v>0</v>
      </c>
      <c r="AR349" s="68">
        <f t="shared" si="11"/>
        <v>5985</v>
      </c>
      <c r="AS349"/>
      <c r="AT349"/>
      <c r="AU349"/>
    </row>
    <row r="350" spans="1:47" s="88" customFormat="1" ht="26.25" x14ac:dyDescent="0.25">
      <c r="A350" s="41" t="s">
        <v>104</v>
      </c>
      <c r="B350" s="99" t="s">
        <v>618</v>
      </c>
      <c r="C350" s="99" t="s">
        <v>622</v>
      </c>
      <c r="D350" s="100">
        <v>80</v>
      </c>
      <c r="E350" s="102">
        <v>13</v>
      </c>
      <c r="F350" s="103">
        <v>2020</v>
      </c>
      <c r="G350" s="99" t="s">
        <v>232</v>
      </c>
      <c r="H350" s="68">
        <f t="shared" si="10"/>
        <v>13</v>
      </c>
      <c r="I350" s="68"/>
      <c r="J350" s="68"/>
      <c r="K350" s="68"/>
      <c r="L350" s="68"/>
      <c r="M350" s="68"/>
      <c r="N350" s="68"/>
      <c r="O350" s="68">
        <v>13</v>
      </c>
      <c r="P350" s="68"/>
      <c r="Q350" s="68"/>
      <c r="R350" s="68"/>
      <c r="S350" s="68"/>
      <c r="T350" s="68"/>
      <c r="U350" s="68"/>
      <c r="V350" s="68"/>
      <c r="W350" s="68"/>
      <c r="X350" s="92">
        <v>13</v>
      </c>
      <c r="Y350" s="92">
        <v>0</v>
      </c>
      <c r="Z350" s="93">
        <v>16368.749299200001</v>
      </c>
      <c r="AA350" s="92">
        <v>0</v>
      </c>
      <c r="AB350" s="68">
        <v>0</v>
      </c>
      <c r="AC350" s="68">
        <v>0</v>
      </c>
      <c r="AD350" s="68">
        <v>0</v>
      </c>
      <c r="AE350" s="68">
        <v>0</v>
      </c>
      <c r="AF350" s="68">
        <v>0</v>
      </c>
      <c r="AG350" s="68">
        <v>301</v>
      </c>
      <c r="AH350" s="68">
        <v>0</v>
      </c>
      <c r="AI350" s="68">
        <v>0</v>
      </c>
      <c r="AJ350" s="68">
        <v>0</v>
      </c>
      <c r="AK350" s="68">
        <v>0</v>
      </c>
      <c r="AL350" s="68">
        <v>0</v>
      </c>
      <c r="AM350" s="68">
        <v>0</v>
      </c>
      <c r="AN350" s="68">
        <v>0</v>
      </c>
      <c r="AO350" s="68">
        <v>0</v>
      </c>
      <c r="AP350" s="68">
        <v>301</v>
      </c>
      <c r="AQ350" s="68">
        <v>0</v>
      </c>
      <c r="AR350" s="68">
        <f t="shared" si="11"/>
        <v>301</v>
      </c>
      <c r="AS350"/>
      <c r="AT350"/>
      <c r="AU350"/>
    </row>
    <row r="351" spans="1:47" s="66" customFormat="1" x14ac:dyDescent="0.25">
      <c r="A351" s="31" t="s">
        <v>623</v>
      </c>
      <c r="B351" s="239" t="s">
        <v>172</v>
      </c>
      <c r="C351" s="240"/>
      <c r="D351" s="240"/>
      <c r="E351" s="240"/>
      <c r="F351" s="240"/>
      <c r="G351" s="241"/>
      <c r="H351" s="65">
        <f t="shared" si="10"/>
        <v>2237</v>
      </c>
      <c r="I351" s="65">
        <v>0</v>
      </c>
      <c r="J351" s="65">
        <v>0</v>
      </c>
      <c r="K351" s="65">
        <v>644</v>
      </c>
      <c r="L351" s="65">
        <v>0</v>
      </c>
      <c r="M351" s="65">
        <v>0</v>
      </c>
      <c r="N351" s="65">
        <v>198</v>
      </c>
      <c r="O351" s="65">
        <v>0</v>
      </c>
      <c r="P351" s="65">
        <v>654</v>
      </c>
      <c r="Q351" s="65">
        <v>404</v>
      </c>
      <c r="R351" s="65">
        <v>337</v>
      </c>
      <c r="S351" s="65">
        <v>0</v>
      </c>
      <c r="T351" s="65">
        <v>0</v>
      </c>
      <c r="U351" s="65">
        <v>0</v>
      </c>
      <c r="V351" s="65">
        <v>0</v>
      </c>
      <c r="W351" s="65">
        <v>0</v>
      </c>
      <c r="X351" s="97">
        <v>1593</v>
      </c>
      <c r="Y351" s="97">
        <v>0</v>
      </c>
      <c r="Z351" s="97"/>
      <c r="AA351" s="97">
        <v>0</v>
      </c>
      <c r="AB351" s="97">
        <v>0</v>
      </c>
      <c r="AC351" s="97">
        <v>17462</v>
      </c>
      <c r="AD351" s="97">
        <v>0</v>
      </c>
      <c r="AE351" s="97">
        <v>0</v>
      </c>
      <c r="AF351" s="97">
        <v>4508</v>
      </c>
      <c r="AG351" s="97">
        <v>0</v>
      </c>
      <c r="AH351" s="97">
        <v>18224</v>
      </c>
      <c r="AI351" s="97">
        <v>12285</v>
      </c>
      <c r="AJ351" s="97">
        <v>9467</v>
      </c>
      <c r="AK351" s="97">
        <v>0</v>
      </c>
      <c r="AL351" s="97">
        <v>0</v>
      </c>
      <c r="AM351" s="97">
        <v>0</v>
      </c>
      <c r="AN351" s="97">
        <v>0</v>
      </c>
      <c r="AO351" s="97">
        <v>0</v>
      </c>
      <c r="AP351" s="97">
        <v>44484</v>
      </c>
      <c r="AQ351" s="97">
        <v>0</v>
      </c>
      <c r="AR351" s="97">
        <f t="shared" si="11"/>
        <v>61946</v>
      </c>
      <c r="AS351"/>
      <c r="AT351"/>
      <c r="AU351"/>
    </row>
    <row r="352" spans="1:47" s="88" customFormat="1" ht="26.25" x14ac:dyDescent="0.25">
      <c r="A352" s="41" t="s">
        <v>32</v>
      </c>
      <c r="B352" s="99"/>
      <c r="C352" s="99"/>
      <c r="D352" s="100">
        <v>300</v>
      </c>
      <c r="E352" s="102">
        <v>75</v>
      </c>
      <c r="F352" s="103">
        <v>2016</v>
      </c>
      <c r="G352" s="99" t="s">
        <v>232</v>
      </c>
      <c r="H352" s="68">
        <f t="shared" si="10"/>
        <v>75</v>
      </c>
      <c r="I352" s="68"/>
      <c r="J352" s="68"/>
      <c r="K352" s="68">
        <v>75</v>
      </c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92">
        <v>0</v>
      </c>
      <c r="Y352" s="92">
        <v>0</v>
      </c>
      <c r="Z352" s="93">
        <v>30663.183886080002</v>
      </c>
      <c r="AA352" s="92">
        <v>0</v>
      </c>
      <c r="AB352" s="68">
        <v>0</v>
      </c>
      <c r="AC352" s="68">
        <v>2725</v>
      </c>
      <c r="AD352" s="68">
        <v>0</v>
      </c>
      <c r="AE352" s="68">
        <v>0</v>
      </c>
      <c r="AF352" s="68">
        <v>0</v>
      </c>
      <c r="AG352" s="68">
        <v>0</v>
      </c>
      <c r="AH352" s="68">
        <v>0</v>
      </c>
      <c r="AI352" s="68">
        <v>0</v>
      </c>
      <c r="AJ352" s="68">
        <v>0</v>
      </c>
      <c r="AK352" s="68">
        <v>0</v>
      </c>
      <c r="AL352" s="68">
        <v>0</v>
      </c>
      <c r="AM352" s="68">
        <v>0</v>
      </c>
      <c r="AN352" s="68">
        <v>0</v>
      </c>
      <c r="AO352" s="68">
        <v>0</v>
      </c>
      <c r="AP352" s="68">
        <v>0</v>
      </c>
      <c r="AQ352" s="68">
        <v>0</v>
      </c>
      <c r="AR352" s="68">
        <f t="shared" si="11"/>
        <v>2725</v>
      </c>
      <c r="AS352"/>
      <c r="AT352"/>
      <c r="AU352"/>
    </row>
    <row r="353" spans="1:47" s="88" customFormat="1" ht="26.25" x14ac:dyDescent="0.25">
      <c r="A353" s="41" t="s">
        <v>43</v>
      </c>
      <c r="B353" s="99"/>
      <c r="C353" s="99"/>
      <c r="D353" s="100">
        <v>250</v>
      </c>
      <c r="E353" s="102">
        <v>145</v>
      </c>
      <c r="F353" s="103">
        <v>2021</v>
      </c>
      <c r="G353" s="99" t="s">
        <v>232</v>
      </c>
      <c r="H353" s="68">
        <f t="shared" si="10"/>
        <v>145</v>
      </c>
      <c r="I353" s="68"/>
      <c r="J353" s="68"/>
      <c r="K353" s="68"/>
      <c r="L353" s="68"/>
      <c r="M353" s="68"/>
      <c r="N353" s="68"/>
      <c r="O353" s="68"/>
      <c r="P353" s="68">
        <v>145</v>
      </c>
      <c r="Q353" s="68"/>
      <c r="R353" s="68"/>
      <c r="S353" s="68"/>
      <c r="T353" s="68"/>
      <c r="U353" s="68"/>
      <c r="V353" s="68"/>
      <c r="W353" s="68"/>
      <c r="X353" s="92">
        <v>145</v>
      </c>
      <c r="Y353" s="92">
        <v>0</v>
      </c>
      <c r="Z353" s="93">
        <v>27631.10059392</v>
      </c>
      <c r="AA353" s="92">
        <v>0</v>
      </c>
      <c r="AB353" s="68">
        <v>0</v>
      </c>
      <c r="AC353" s="68">
        <v>0</v>
      </c>
      <c r="AD353" s="68">
        <v>0</v>
      </c>
      <c r="AE353" s="68">
        <v>0</v>
      </c>
      <c r="AF353" s="68">
        <v>0</v>
      </c>
      <c r="AG353" s="68">
        <v>0</v>
      </c>
      <c r="AH353" s="68">
        <v>5842</v>
      </c>
      <c r="AI353" s="68">
        <v>0</v>
      </c>
      <c r="AJ353" s="68">
        <v>0</v>
      </c>
      <c r="AK353" s="68">
        <v>0</v>
      </c>
      <c r="AL353" s="68">
        <v>0</v>
      </c>
      <c r="AM353" s="68">
        <v>0</v>
      </c>
      <c r="AN353" s="68">
        <v>0</v>
      </c>
      <c r="AO353" s="68">
        <v>0</v>
      </c>
      <c r="AP353" s="68">
        <v>5842</v>
      </c>
      <c r="AQ353" s="68">
        <v>0</v>
      </c>
      <c r="AR353" s="68">
        <f t="shared" si="11"/>
        <v>5842</v>
      </c>
      <c r="AS353"/>
      <c r="AT353"/>
      <c r="AU353"/>
    </row>
    <row r="354" spans="1:47" s="88" customFormat="1" ht="26.25" x14ac:dyDescent="0.25">
      <c r="A354" s="41" t="s">
        <v>45</v>
      </c>
      <c r="B354" s="99"/>
      <c r="C354" s="99"/>
      <c r="D354" s="100">
        <v>250</v>
      </c>
      <c r="E354" s="102">
        <v>65</v>
      </c>
      <c r="F354" s="103">
        <v>2022</v>
      </c>
      <c r="G354" s="99" t="s">
        <v>232</v>
      </c>
      <c r="H354" s="68">
        <f t="shared" si="10"/>
        <v>65</v>
      </c>
      <c r="I354" s="68"/>
      <c r="J354" s="68"/>
      <c r="K354" s="68"/>
      <c r="L354" s="68"/>
      <c r="M354" s="68"/>
      <c r="N354" s="68"/>
      <c r="O354" s="68"/>
      <c r="P354" s="68"/>
      <c r="Q354" s="68">
        <v>65</v>
      </c>
      <c r="R354" s="68"/>
      <c r="S354" s="68"/>
      <c r="T354" s="68"/>
      <c r="U354" s="68"/>
      <c r="V354" s="68"/>
      <c r="W354" s="68"/>
      <c r="X354" s="92">
        <v>65</v>
      </c>
      <c r="Y354" s="92">
        <v>0</v>
      </c>
      <c r="Z354" s="93">
        <v>27631.10059392</v>
      </c>
      <c r="AA354" s="92">
        <v>0</v>
      </c>
      <c r="AB354" s="68">
        <v>0</v>
      </c>
      <c r="AC354" s="68">
        <v>0</v>
      </c>
      <c r="AD354" s="68">
        <v>0</v>
      </c>
      <c r="AE354" s="68">
        <v>0</v>
      </c>
      <c r="AF354" s="68">
        <v>0</v>
      </c>
      <c r="AG354" s="68">
        <v>0</v>
      </c>
      <c r="AH354" s="68">
        <v>0</v>
      </c>
      <c r="AI354" s="68">
        <v>2694</v>
      </c>
      <c r="AJ354" s="68">
        <v>0</v>
      </c>
      <c r="AK354" s="68">
        <v>0</v>
      </c>
      <c r="AL354" s="68">
        <v>0</v>
      </c>
      <c r="AM354" s="68">
        <v>0</v>
      </c>
      <c r="AN354" s="68">
        <v>0</v>
      </c>
      <c r="AO354" s="68">
        <v>0</v>
      </c>
      <c r="AP354" s="68">
        <v>2694</v>
      </c>
      <c r="AQ354" s="68">
        <v>0</v>
      </c>
      <c r="AR354" s="68">
        <f t="shared" si="11"/>
        <v>2694</v>
      </c>
      <c r="AS354"/>
      <c r="AT354"/>
      <c r="AU354"/>
    </row>
    <row r="355" spans="1:47" s="88" customFormat="1" ht="26.25" x14ac:dyDescent="0.25">
      <c r="A355" s="41" t="s">
        <v>47</v>
      </c>
      <c r="B355" s="99"/>
      <c r="C355" s="99"/>
      <c r="D355" s="100">
        <v>200</v>
      </c>
      <c r="E355" s="102">
        <v>79</v>
      </c>
      <c r="F355" s="103">
        <v>2016</v>
      </c>
      <c r="G355" s="99" t="s">
        <v>232</v>
      </c>
      <c r="H355" s="68">
        <f t="shared" si="10"/>
        <v>79</v>
      </c>
      <c r="I355" s="68"/>
      <c r="J355" s="68"/>
      <c r="K355" s="68">
        <v>79</v>
      </c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92">
        <v>0</v>
      </c>
      <c r="Y355" s="92">
        <v>0</v>
      </c>
      <c r="Z355" s="93">
        <v>23859.668421120001</v>
      </c>
      <c r="AA355" s="92">
        <v>0</v>
      </c>
      <c r="AB355" s="68">
        <v>0</v>
      </c>
      <c r="AC355" s="68">
        <v>2233</v>
      </c>
      <c r="AD355" s="68">
        <v>0</v>
      </c>
      <c r="AE355" s="68">
        <v>0</v>
      </c>
      <c r="AF355" s="68">
        <v>0</v>
      </c>
      <c r="AG355" s="68">
        <v>0</v>
      </c>
      <c r="AH355" s="68">
        <v>0</v>
      </c>
      <c r="AI355" s="68">
        <v>0</v>
      </c>
      <c r="AJ355" s="68">
        <v>0</v>
      </c>
      <c r="AK355" s="68">
        <v>0</v>
      </c>
      <c r="AL355" s="68">
        <v>0</v>
      </c>
      <c r="AM355" s="68">
        <v>0</v>
      </c>
      <c r="AN355" s="68">
        <v>0</v>
      </c>
      <c r="AO355" s="68">
        <v>0</v>
      </c>
      <c r="AP355" s="68">
        <v>0</v>
      </c>
      <c r="AQ355" s="68">
        <v>0</v>
      </c>
      <c r="AR355" s="68">
        <f t="shared" si="11"/>
        <v>2233</v>
      </c>
      <c r="AS355"/>
      <c r="AT355"/>
      <c r="AU355"/>
    </row>
    <row r="356" spans="1:47" s="88" customFormat="1" ht="26.25" x14ac:dyDescent="0.25">
      <c r="A356" s="41" t="s">
        <v>61</v>
      </c>
      <c r="B356" s="99"/>
      <c r="C356" s="99"/>
      <c r="D356" s="100">
        <v>200</v>
      </c>
      <c r="E356" s="102">
        <v>85</v>
      </c>
      <c r="F356" s="103">
        <v>2016</v>
      </c>
      <c r="G356" s="99" t="s">
        <v>232</v>
      </c>
      <c r="H356" s="68">
        <f t="shared" si="10"/>
        <v>85</v>
      </c>
      <c r="I356" s="68"/>
      <c r="J356" s="68"/>
      <c r="K356" s="68">
        <v>85</v>
      </c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92">
        <v>0</v>
      </c>
      <c r="Y356" s="92">
        <v>0</v>
      </c>
      <c r="Z356" s="93">
        <v>23859.668421120001</v>
      </c>
      <c r="AA356" s="92">
        <v>0</v>
      </c>
      <c r="AB356" s="68">
        <v>0</v>
      </c>
      <c r="AC356" s="68">
        <v>2403</v>
      </c>
      <c r="AD356" s="68">
        <v>0</v>
      </c>
      <c r="AE356" s="68">
        <v>0</v>
      </c>
      <c r="AF356" s="68">
        <v>0</v>
      </c>
      <c r="AG356" s="68">
        <v>0</v>
      </c>
      <c r="AH356" s="68">
        <v>0</v>
      </c>
      <c r="AI356" s="68">
        <v>0</v>
      </c>
      <c r="AJ356" s="68">
        <v>0</v>
      </c>
      <c r="AK356" s="68">
        <v>0</v>
      </c>
      <c r="AL356" s="68">
        <v>0</v>
      </c>
      <c r="AM356" s="68">
        <v>0</v>
      </c>
      <c r="AN356" s="68">
        <v>0</v>
      </c>
      <c r="AO356" s="68">
        <v>0</v>
      </c>
      <c r="AP356" s="68">
        <v>0</v>
      </c>
      <c r="AQ356" s="68">
        <v>0</v>
      </c>
      <c r="AR356" s="68">
        <f t="shared" si="11"/>
        <v>2403</v>
      </c>
      <c r="AS356"/>
      <c r="AT356"/>
      <c r="AU356"/>
    </row>
    <row r="357" spans="1:47" s="88" customFormat="1" ht="26.25" x14ac:dyDescent="0.25">
      <c r="A357" s="41" t="s">
        <v>104</v>
      </c>
      <c r="B357" s="99"/>
      <c r="C357" s="99"/>
      <c r="D357" s="100">
        <v>200</v>
      </c>
      <c r="E357" s="102">
        <v>43</v>
      </c>
      <c r="F357" s="103">
        <v>2016</v>
      </c>
      <c r="G357" s="99" t="s">
        <v>232</v>
      </c>
      <c r="H357" s="68">
        <f t="shared" si="10"/>
        <v>43</v>
      </c>
      <c r="I357" s="68"/>
      <c r="J357" s="68"/>
      <c r="K357" s="68">
        <v>43</v>
      </c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92">
        <v>0</v>
      </c>
      <c r="Y357" s="92">
        <v>0</v>
      </c>
      <c r="Z357" s="93">
        <v>23859.668421120001</v>
      </c>
      <c r="AA357" s="92">
        <v>0</v>
      </c>
      <c r="AB357" s="68">
        <v>0</v>
      </c>
      <c r="AC357" s="68">
        <v>1216</v>
      </c>
      <c r="AD357" s="68">
        <v>0</v>
      </c>
      <c r="AE357" s="68">
        <v>0</v>
      </c>
      <c r="AF357" s="68">
        <v>0</v>
      </c>
      <c r="AG357" s="68">
        <v>0</v>
      </c>
      <c r="AH357" s="68">
        <v>0</v>
      </c>
      <c r="AI357" s="68">
        <v>0</v>
      </c>
      <c r="AJ357" s="68">
        <v>0</v>
      </c>
      <c r="AK357" s="68">
        <v>0</v>
      </c>
      <c r="AL357" s="68">
        <v>0</v>
      </c>
      <c r="AM357" s="68">
        <v>0</v>
      </c>
      <c r="AN357" s="68">
        <v>0</v>
      </c>
      <c r="AO357" s="68">
        <v>0</v>
      </c>
      <c r="AP357" s="68">
        <v>0</v>
      </c>
      <c r="AQ357" s="68">
        <v>0</v>
      </c>
      <c r="AR357" s="68">
        <f t="shared" si="11"/>
        <v>1216</v>
      </c>
      <c r="AS357"/>
      <c r="AT357"/>
      <c r="AU357"/>
    </row>
    <row r="358" spans="1:47" s="88" customFormat="1" ht="26.25" x14ac:dyDescent="0.25">
      <c r="A358" s="41" t="s">
        <v>108</v>
      </c>
      <c r="B358" s="99"/>
      <c r="C358" s="99"/>
      <c r="D358" s="100">
        <v>200</v>
      </c>
      <c r="E358" s="102">
        <v>51</v>
      </c>
      <c r="F358" s="103">
        <v>2016</v>
      </c>
      <c r="G358" s="99" t="s">
        <v>232</v>
      </c>
      <c r="H358" s="68">
        <f t="shared" si="10"/>
        <v>51</v>
      </c>
      <c r="I358" s="68"/>
      <c r="J358" s="68"/>
      <c r="K358" s="68">
        <v>51</v>
      </c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92">
        <v>0</v>
      </c>
      <c r="Y358" s="92">
        <v>0</v>
      </c>
      <c r="Z358" s="93">
        <v>23859.668421120001</v>
      </c>
      <c r="AA358" s="92">
        <v>0</v>
      </c>
      <c r="AB358" s="68">
        <v>0</v>
      </c>
      <c r="AC358" s="68">
        <v>1442</v>
      </c>
      <c r="AD358" s="68">
        <v>0</v>
      </c>
      <c r="AE358" s="68">
        <v>0</v>
      </c>
      <c r="AF358" s="68">
        <v>0</v>
      </c>
      <c r="AG358" s="68">
        <v>0</v>
      </c>
      <c r="AH358" s="68">
        <v>0</v>
      </c>
      <c r="AI358" s="68">
        <v>0</v>
      </c>
      <c r="AJ358" s="68">
        <v>0</v>
      </c>
      <c r="AK358" s="68">
        <v>0</v>
      </c>
      <c r="AL358" s="68">
        <v>0</v>
      </c>
      <c r="AM358" s="68">
        <v>0</v>
      </c>
      <c r="AN358" s="68">
        <v>0</v>
      </c>
      <c r="AO358" s="68">
        <v>0</v>
      </c>
      <c r="AP358" s="68">
        <v>0</v>
      </c>
      <c r="AQ358" s="68">
        <v>0</v>
      </c>
      <c r="AR358" s="68">
        <f t="shared" si="11"/>
        <v>1442</v>
      </c>
      <c r="AS358"/>
      <c r="AT358"/>
      <c r="AU358"/>
    </row>
    <row r="359" spans="1:47" s="88" customFormat="1" ht="26.25" x14ac:dyDescent="0.25">
      <c r="A359" s="41" t="s">
        <v>123</v>
      </c>
      <c r="B359" s="99"/>
      <c r="C359" s="99"/>
      <c r="D359" s="100">
        <v>200</v>
      </c>
      <c r="E359" s="102">
        <v>105</v>
      </c>
      <c r="F359" s="103">
        <v>2016</v>
      </c>
      <c r="G359" s="99" t="s">
        <v>232</v>
      </c>
      <c r="H359" s="68">
        <f t="shared" si="10"/>
        <v>105</v>
      </c>
      <c r="I359" s="68"/>
      <c r="J359" s="68"/>
      <c r="K359" s="68">
        <v>105</v>
      </c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92">
        <v>0</v>
      </c>
      <c r="Y359" s="92">
        <v>0</v>
      </c>
      <c r="Z359" s="93">
        <v>23859.668421120001</v>
      </c>
      <c r="AA359" s="92">
        <v>0</v>
      </c>
      <c r="AB359" s="68">
        <v>0</v>
      </c>
      <c r="AC359" s="68">
        <v>2968</v>
      </c>
      <c r="AD359" s="68">
        <v>0</v>
      </c>
      <c r="AE359" s="68">
        <v>0</v>
      </c>
      <c r="AF359" s="68">
        <v>0</v>
      </c>
      <c r="AG359" s="68">
        <v>0</v>
      </c>
      <c r="AH359" s="68">
        <v>0</v>
      </c>
      <c r="AI359" s="68">
        <v>0</v>
      </c>
      <c r="AJ359" s="68">
        <v>0</v>
      </c>
      <c r="AK359" s="68">
        <v>0</v>
      </c>
      <c r="AL359" s="68">
        <v>0</v>
      </c>
      <c r="AM359" s="68">
        <v>0</v>
      </c>
      <c r="AN359" s="68">
        <v>0</v>
      </c>
      <c r="AO359" s="68">
        <v>0</v>
      </c>
      <c r="AP359" s="68">
        <v>0</v>
      </c>
      <c r="AQ359" s="68">
        <v>0</v>
      </c>
      <c r="AR359" s="68">
        <f t="shared" si="11"/>
        <v>2968</v>
      </c>
      <c r="AS359"/>
      <c r="AT359"/>
      <c r="AU359"/>
    </row>
    <row r="360" spans="1:47" s="88" customFormat="1" ht="26.25" x14ac:dyDescent="0.25">
      <c r="A360" s="41" t="s">
        <v>139</v>
      </c>
      <c r="B360" s="99"/>
      <c r="C360" s="99"/>
      <c r="D360" s="100">
        <v>200</v>
      </c>
      <c r="E360" s="102">
        <v>51</v>
      </c>
      <c r="F360" s="103">
        <v>2022</v>
      </c>
      <c r="G360" s="99" t="s">
        <v>232</v>
      </c>
      <c r="H360" s="68">
        <f t="shared" si="10"/>
        <v>51</v>
      </c>
      <c r="I360" s="68"/>
      <c r="J360" s="68"/>
      <c r="K360" s="68"/>
      <c r="L360" s="68"/>
      <c r="M360" s="68"/>
      <c r="N360" s="68"/>
      <c r="O360" s="68"/>
      <c r="P360" s="68"/>
      <c r="Q360" s="68">
        <v>51</v>
      </c>
      <c r="R360" s="68"/>
      <c r="S360" s="68"/>
      <c r="T360" s="68"/>
      <c r="U360" s="68"/>
      <c r="V360" s="68"/>
      <c r="W360" s="68"/>
      <c r="X360" s="92">
        <v>51</v>
      </c>
      <c r="Y360" s="92">
        <v>0</v>
      </c>
      <c r="Z360" s="93">
        <v>23859.668421120001</v>
      </c>
      <c r="AA360" s="92">
        <v>0</v>
      </c>
      <c r="AB360" s="68">
        <v>0</v>
      </c>
      <c r="AC360" s="68">
        <v>0</v>
      </c>
      <c r="AD360" s="68">
        <v>0</v>
      </c>
      <c r="AE360" s="68">
        <v>0</v>
      </c>
      <c r="AF360" s="68">
        <v>0</v>
      </c>
      <c r="AG360" s="68">
        <v>0</v>
      </c>
      <c r="AH360" s="68">
        <v>0</v>
      </c>
      <c r="AI360" s="68">
        <v>1825</v>
      </c>
      <c r="AJ360" s="68">
        <v>0</v>
      </c>
      <c r="AK360" s="68">
        <v>0</v>
      </c>
      <c r="AL360" s="68">
        <v>0</v>
      </c>
      <c r="AM360" s="68">
        <v>0</v>
      </c>
      <c r="AN360" s="68">
        <v>0</v>
      </c>
      <c r="AO360" s="68">
        <v>0</v>
      </c>
      <c r="AP360" s="68">
        <v>1825</v>
      </c>
      <c r="AQ360" s="68">
        <v>0</v>
      </c>
      <c r="AR360" s="68">
        <f t="shared" si="11"/>
        <v>1825</v>
      </c>
      <c r="AS360"/>
      <c r="AT360"/>
      <c r="AU360"/>
    </row>
    <row r="361" spans="1:47" s="88" customFormat="1" ht="26.25" x14ac:dyDescent="0.25">
      <c r="A361" s="41" t="s">
        <v>142</v>
      </c>
      <c r="B361" s="99"/>
      <c r="C361" s="99"/>
      <c r="D361" s="100">
        <v>150</v>
      </c>
      <c r="E361" s="102">
        <v>58</v>
      </c>
      <c r="F361" s="103">
        <v>2016</v>
      </c>
      <c r="G361" s="99" t="s">
        <v>232</v>
      </c>
      <c r="H361" s="68">
        <f t="shared" si="10"/>
        <v>58</v>
      </c>
      <c r="I361" s="68"/>
      <c r="J361" s="68"/>
      <c r="K361" s="68">
        <v>58</v>
      </c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92">
        <v>0</v>
      </c>
      <c r="Y361" s="92">
        <v>0</v>
      </c>
      <c r="Z361" s="93">
        <v>19698.695101440004</v>
      </c>
      <c r="AA361" s="92">
        <v>0</v>
      </c>
      <c r="AB361" s="68">
        <v>0</v>
      </c>
      <c r="AC361" s="68">
        <v>1354</v>
      </c>
      <c r="AD361" s="68">
        <v>0</v>
      </c>
      <c r="AE361" s="68">
        <v>0</v>
      </c>
      <c r="AF361" s="68">
        <v>0</v>
      </c>
      <c r="AG361" s="68">
        <v>0</v>
      </c>
      <c r="AH361" s="68">
        <v>0</v>
      </c>
      <c r="AI361" s="68">
        <v>0</v>
      </c>
      <c r="AJ361" s="68">
        <v>0</v>
      </c>
      <c r="AK361" s="68">
        <v>0</v>
      </c>
      <c r="AL361" s="68">
        <v>0</v>
      </c>
      <c r="AM361" s="68">
        <v>0</v>
      </c>
      <c r="AN361" s="68">
        <v>0</v>
      </c>
      <c r="AO361" s="68">
        <v>0</v>
      </c>
      <c r="AP361" s="68">
        <v>0</v>
      </c>
      <c r="AQ361" s="68">
        <v>0</v>
      </c>
      <c r="AR361" s="68">
        <f t="shared" si="11"/>
        <v>1354</v>
      </c>
      <c r="AS361"/>
      <c r="AT361"/>
      <c r="AU361"/>
    </row>
    <row r="362" spans="1:47" s="88" customFormat="1" ht="26.25" x14ac:dyDescent="0.25">
      <c r="A362" s="41" t="s">
        <v>144</v>
      </c>
      <c r="B362" s="99"/>
      <c r="C362" s="99"/>
      <c r="D362" s="100">
        <v>150</v>
      </c>
      <c r="E362" s="102">
        <v>150</v>
      </c>
      <c r="F362" s="103">
        <v>2023</v>
      </c>
      <c r="G362" s="99" t="s">
        <v>232</v>
      </c>
      <c r="H362" s="68">
        <f t="shared" si="10"/>
        <v>150</v>
      </c>
      <c r="I362" s="68"/>
      <c r="J362" s="68"/>
      <c r="K362" s="68"/>
      <c r="L362" s="68"/>
      <c r="M362" s="68"/>
      <c r="N362" s="68"/>
      <c r="O362" s="68"/>
      <c r="P362" s="68"/>
      <c r="Q362" s="68"/>
      <c r="R362" s="68">
        <v>150</v>
      </c>
      <c r="S362" s="68"/>
      <c r="T362" s="68"/>
      <c r="U362" s="68"/>
      <c r="V362" s="68"/>
      <c r="W362" s="68"/>
      <c r="X362" s="92">
        <v>150</v>
      </c>
      <c r="Y362" s="92">
        <v>0</v>
      </c>
      <c r="Z362" s="93">
        <v>19698.695101440004</v>
      </c>
      <c r="AA362" s="92">
        <v>0</v>
      </c>
      <c r="AB362" s="68">
        <v>0</v>
      </c>
      <c r="AC362" s="68">
        <v>0</v>
      </c>
      <c r="AD362" s="68">
        <v>0</v>
      </c>
      <c r="AE362" s="68">
        <v>0</v>
      </c>
      <c r="AF362" s="68">
        <v>0</v>
      </c>
      <c r="AG362" s="68">
        <v>0</v>
      </c>
      <c r="AH362" s="68">
        <v>0</v>
      </c>
      <c r="AI362" s="68">
        <v>0</v>
      </c>
      <c r="AJ362" s="68">
        <v>4569</v>
      </c>
      <c r="AK362" s="68">
        <v>0</v>
      </c>
      <c r="AL362" s="68">
        <v>0</v>
      </c>
      <c r="AM362" s="68">
        <v>0</v>
      </c>
      <c r="AN362" s="68">
        <v>0</v>
      </c>
      <c r="AO362" s="68">
        <v>0</v>
      </c>
      <c r="AP362" s="68">
        <v>4569</v>
      </c>
      <c r="AQ362" s="68">
        <v>0</v>
      </c>
      <c r="AR362" s="68">
        <f t="shared" si="11"/>
        <v>4569</v>
      </c>
      <c r="AS362"/>
      <c r="AT362"/>
      <c r="AU362"/>
    </row>
    <row r="363" spans="1:47" s="88" customFormat="1" ht="26.25" x14ac:dyDescent="0.25">
      <c r="A363" s="41" t="s">
        <v>146</v>
      </c>
      <c r="B363" s="99"/>
      <c r="C363" s="99"/>
      <c r="D363" s="100">
        <v>150</v>
      </c>
      <c r="E363" s="102">
        <v>58</v>
      </c>
      <c r="F363" s="103">
        <v>2016</v>
      </c>
      <c r="G363" s="99" t="s">
        <v>232</v>
      </c>
      <c r="H363" s="68">
        <f t="shared" si="10"/>
        <v>58</v>
      </c>
      <c r="I363" s="68"/>
      <c r="J363" s="68"/>
      <c r="K363" s="68">
        <v>58</v>
      </c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92">
        <v>0</v>
      </c>
      <c r="Y363" s="92">
        <v>0</v>
      </c>
      <c r="Z363" s="93">
        <v>19698.695101440004</v>
      </c>
      <c r="AA363" s="92">
        <v>0</v>
      </c>
      <c r="AB363" s="68">
        <v>0</v>
      </c>
      <c r="AC363" s="68">
        <v>1354</v>
      </c>
      <c r="AD363" s="68">
        <v>0</v>
      </c>
      <c r="AE363" s="68">
        <v>0</v>
      </c>
      <c r="AF363" s="68">
        <v>0</v>
      </c>
      <c r="AG363" s="68">
        <v>0</v>
      </c>
      <c r="AH363" s="68">
        <v>0</v>
      </c>
      <c r="AI363" s="68">
        <v>0</v>
      </c>
      <c r="AJ363" s="68">
        <v>0</v>
      </c>
      <c r="AK363" s="68">
        <v>0</v>
      </c>
      <c r="AL363" s="68">
        <v>0</v>
      </c>
      <c r="AM363" s="68">
        <v>0</v>
      </c>
      <c r="AN363" s="68">
        <v>0</v>
      </c>
      <c r="AO363" s="68">
        <v>0</v>
      </c>
      <c r="AP363" s="68">
        <v>0</v>
      </c>
      <c r="AQ363" s="68">
        <v>0</v>
      </c>
      <c r="AR363" s="68">
        <f t="shared" si="11"/>
        <v>1354</v>
      </c>
      <c r="AS363"/>
      <c r="AT363"/>
      <c r="AU363"/>
    </row>
    <row r="364" spans="1:47" s="88" customFormat="1" ht="26.25" x14ac:dyDescent="0.25">
      <c r="A364" s="41" t="s">
        <v>148</v>
      </c>
      <c r="B364" s="99"/>
      <c r="C364" s="99"/>
      <c r="D364" s="100">
        <v>150</v>
      </c>
      <c r="E364" s="102">
        <v>58</v>
      </c>
      <c r="F364" s="103">
        <v>2022</v>
      </c>
      <c r="G364" s="99" t="s">
        <v>232</v>
      </c>
      <c r="H364" s="68">
        <f t="shared" si="10"/>
        <v>58</v>
      </c>
      <c r="I364" s="68"/>
      <c r="J364" s="68"/>
      <c r="K364" s="68"/>
      <c r="L364" s="68"/>
      <c r="M364" s="68"/>
      <c r="N364" s="68"/>
      <c r="O364" s="68"/>
      <c r="P364" s="68"/>
      <c r="Q364" s="68">
        <v>58</v>
      </c>
      <c r="R364" s="68"/>
      <c r="S364" s="68"/>
      <c r="T364" s="68"/>
      <c r="U364" s="68"/>
      <c r="V364" s="68"/>
      <c r="W364" s="68"/>
      <c r="X364" s="92">
        <v>58</v>
      </c>
      <c r="Y364" s="92">
        <v>0</v>
      </c>
      <c r="Z364" s="93">
        <v>19698.695101440004</v>
      </c>
      <c r="AA364" s="92">
        <v>0</v>
      </c>
      <c r="AB364" s="68">
        <v>0</v>
      </c>
      <c r="AC364" s="68">
        <v>0</v>
      </c>
      <c r="AD364" s="68">
        <v>0</v>
      </c>
      <c r="AE364" s="68">
        <v>0</v>
      </c>
      <c r="AF364" s="68">
        <v>0</v>
      </c>
      <c r="AG364" s="68">
        <v>0</v>
      </c>
      <c r="AH364" s="68">
        <v>0</v>
      </c>
      <c r="AI364" s="68">
        <v>1714</v>
      </c>
      <c r="AJ364" s="68">
        <v>0</v>
      </c>
      <c r="AK364" s="68">
        <v>0</v>
      </c>
      <c r="AL364" s="68">
        <v>0</v>
      </c>
      <c r="AM364" s="68">
        <v>0</v>
      </c>
      <c r="AN364" s="68">
        <v>0</v>
      </c>
      <c r="AO364" s="68">
        <v>0</v>
      </c>
      <c r="AP364" s="68">
        <v>1714</v>
      </c>
      <c r="AQ364" s="68">
        <v>0</v>
      </c>
      <c r="AR364" s="68">
        <f t="shared" si="11"/>
        <v>1714</v>
      </c>
      <c r="AS364"/>
      <c r="AT364"/>
      <c r="AU364"/>
    </row>
    <row r="365" spans="1:47" s="88" customFormat="1" ht="26.25" x14ac:dyDescent="0.25">
      <c r="A365" s="41" t="s">
        <v>279</v>
      </c>
      <c r="B365" s="99"/>
      <c r="C365" s="99"/>
      <c r="D365" s="100">
        <v>150</v>
      </c>
      <c r="E365" s="102">
        <v>48</v>
      </c>
      <c r="F365" s="103">
        <v>2022</v>
      </c>
      <c r="G365" s="99" t="s">
        <v>232</v>
      </c>
      <c r="H365" s="68">
        <f t="shared" si="10"/>
        <v>48</v>
      </c>
      <c r="I365" s="68"/>
      <c r="J365" s="68"/>
      <c r="K365" s="68"/>
      <c r="L365" s="68"/>
      <c r="M365" s="68"/>
      <c r="N365" s="68"/>
      <c r="O365" s="68"/>
      <c r="P365" s="68"/>
      <c r="Q365" s="68">
        <v>48</v>
      </c>
      <c r="R365" s="68"/>
      <c r="S365" s="68"/>
      <c r="T365" s="68"/>
      <c r="U365" s="68"/>
      <c r="V365" s="68"/>
      <c r="W365" s="68"/>
      <c r="X365" s="92">
        <v>48</v>
      </c>
      <c r="Y365" s="92">
        <v>0</v>
      </c>
      <c r="Z365" s="93">
        <v>19698.695101440004</v>
      </c>
      <c r="AA365" s="92">
        <v>0</v>
      </c>
      <c r="AB365" s="68">
        <v>0</v>
      </c>
      <c r="AC365" s="68">
        <v>0</v>
      </c>
      <c r="AD365" s="68">
        <v>0</v>
      </c>
      <c r="AE365" s="68">
        <v>0</v>
      </c>
      <c r="AF365" s="68">
        <v>0</v>
      </c>
      <c r="AG365" s="68">
        <v>0</v>
      </c>
      <c r="AH365" s="68">
        <v>0</v>
      </c>
      <c r="AI365" s="68">
        <v>1418</v>
      </c>
      <c r="AJ365" s="68">
        <v>0</v>
      </c>
      <c r="AK365" s="68">
        <v>0</v>
      </c>
      <c r="AL365" s="68">
        <v>0</v>
      </c>
      <c r="AM365" s="68">
        <v>0</v>
      </c>
      <c r="AN365" s="68">
        <v>0</v>
      </c>
      <c r="AO365" s="68">
        <v>0</v>
      </c>
      <c r="AP365" s="68">
        <v>1418</v>
      </c>
      <c r="AQ365" s="68">
        <v>0</v>
      </c>
      <c r="AR365" s="68">
        <f t="shared" si="11"/>
        <v>1418</v>
      </c>
      <c r="AS365"/>
      <c r="AT365"/>
      <c r="AU365"/>
    </row>
    <row r="366" spans="1:47" s="88" customFormat="1" ht="26.25" x14ac:dyDescent="0.25">
      <c r="A366" s="41" t="s">
        <v>332</v>
      </c>
      <c r="B366" s="99"/>
      <c r="C366" s="99"/>
      <c r="D366" s="100">
        <v>125</v>
      </c>
      <c r="E366" s="102">
        <v>74</v>
      </c>
      <c r="F366" s="103">
        <v>2021</v>
      </c>
      <c r="G366" s="99" t="s">
        <v>232</v>
      </c>
      <c r="H366" s="68">
        <f t="shared" si="10"/>
        <v>74</v>
      </c>
      <c r="I366" s="68"/>
      <c r="J366" s="68"/>
      <c r="K366" s="68"/>
      <c r="L366" s="68"/>
      <c r="M366" s="68"/>
      <c r="N366" s="68"/>
      <c r="O366" s="68"/>
      <c r="P366" s="68">
        <v>74</v>
      </c>
      <c r="Q366" s="68"/>
      <c r="R366" s="68"/>
      <c r="S366" s="68"/>
      <c r="T366" s="68"/>
      <c r="U366" s="68"/>
      <c r="V366" s="68"/>
      <c r="W366" s="68"/>
      <c r="X366" s="92">
        <v>74</v>
      </c>
      <c r="Y366" s="92">
        <v>0</v>
      </c>
      <c r="Z366" s="93">
        <v>18142.06749696</v>
      </c>
      <c r="AA366" s="92">
        <v>0</v>
      </c>
      <c r="AB366" s="68">
        <v>0</v>
      </c>
      <c r="AC366" s="68">
        <v>0</v>
      </c>
      <c r="AD366" s="68">
        <v>0</v>
      </c>
      <c r="AE366" s="68">
        <v>0</v>
      </c>
      <c r="AF366" s="68">
        <v>0</v>
      </c>
      <c r="AG366" s="68">
        <v>0</v>
      </c>
      <c r="AH366" s="68">
        <v>1958</v>
      </c>
      <c r="AI366" s="68">
        <v>0</v>
      </c>
      <c r="AJ366" s="68">
        <v>0</v>
      </c>
      <c r="AK366" s="68">
        <v>0</v>
      </c>
      <c r="AL366" s="68">
        <v>0</v>
      </c>
      <c r="AM366" s="68">
        <v>0</v>
      </c>
      <c r="AN366" s="68">
        <v>0</v>
      </c>
      <c r="AO366" s="68">
        <v>0</v>
      </c>
      <c r="AP366" s="68">
        <v>1958</v>
      </c>
      <c r="AQ366" s="68">
        <v>0</v>
      </c>
      <c r="AR366" s="68">
        <f t="shared" si="11"/>
        <v>1958</v>
      </c>
      <c r="AS366"/>
      <c r="AT366"/>
      <c r="AU366"/>
    </row>
    <row r="367" spans="1:47" s="88" customFormat="1" ht="26.25" x14ac:dyDescent="0.25">
      <c r="A367" s="41" t="s">
        <v>334</v>
      </c>
      <c r="B367" s="99"/>
      <c r="C367" s="99"/>
      <c r="D367" s="100">
        <v>125</v>
      </c>
      <c r="E367" s="102">
        <v>46</v>
      </c>
      <c r="F367" s="103">
        <v>2022</v>
      </c>
      <c r="G367" s="99" t="s">
        <v>232</v>
      </c>
      <c r="H367" s="68">
        <f t="shared" si="10"/>
        <v>46</v>
      </c>
      <c r="I367" s="68"/>
      <c r="J367" s="68"/>
      <c r="K367" s="68"/>
      <c r="L367" s="68"/>
      <c r="M367" s="68"/>
      <c r="N367" s="68"/>
      <c r="O367" s="68"/>
      <c r="P367" s="68"/>
      <c r="Q367" s="68">
        <v>46</v>
      </c>
      <c r="R367" s="68"/>
      <c r="S367" s="68"/>
      <c r="T367" s="68"/>
      <c r="U367" s="68"/>
      <c r="V367" s="68"/>
      <c r="W367" s="68"/>
      <c r="X367" s="92">
        <v>46</v>
      </c>
      <c r="Y367" s="92">
        <v>0</v>
      </c>
      <c r="Z367" s="93">
        <v>18142.06749696</v>
      </c>
      <c r="AA367" s="92">
        <v>0</v>
      </c>
      <c r="AB367" s="68">
        <v>0</v>
      </c>
      <c r="AC367" s="68">
        <v>0</v>
      </c>
      <c r="AD367" s="68">
        <v>0</v>
      </c>
      <c r="AE367" s="68">
        <v>0</v>
      </c>
      <c r="AF367" s="68">
        <v>0</v>
      </c>
      <c r="AG367" s="68">
        <v>0</v>
      </c>
      <c r="AH367" s="68">
        <v>0</v>
      </c>
      <c r="AI367" s="68">
        <v>1252</v>
      </c>
      <c r="AJ367" s="68">
        <v>0</v>
      </c>
      <c r="AK367" s="68">
        <v>0</v>
      </c>
      <c r="AL367" s="68">
        <v>0</v>
      </c>
      <c r="AM367" s="68">
        <v>0</v>
      </c>
      <c r="AN367" s="68">
        <v>0</v>
      </c>
      <c r="AO367" s="68">
        <v>0</v>
      </c>
      <c r="AP367" s="68">
        <v>1252</v>
      </c>
      <c r="AQ367" s="68">
        <v>0</v>
      </c>
      <c r="AR367" s="68">
        <f t="shared" si="11"/>
        <v>1252</v>
      </c>
      <c r="AS367"/>
      <c r="AT367"/>
      <c r="AU367"/>
    </row>
    <row r="368" spans="1:47" s="88" customFormat="1" ht="26.25" x14ac:dyDescent="0.25">
      <c r="A368" s="41" t="s">
        <v>335</v>
      </c>
      <c r="B368" s="99"/>
      <c r="C368" s="99"/>
      <c r="D368" s="100">
        <v>125</v>
      </c>
      <c r="E368" s="102">
        <v>44</v>
      </c>
      <c r="F368" s="103">
        <v>2023</v>
      </c>
      <c r="G368" s="99" t="s">
        <v>232</v>
      </c>
      <c r="H368" s="68">
        <f t="shared" si="10"/>
        <v>44</v>
      </c>
      <c r="I368" s="68"/>
      <c r="J368" s="68"/>
      <c r="K368" s="68"/>
      <c r="L368" s="68"/>
      <c r="M368" s="68"/>
      <c r="N368" s="68"/>
      <c r="O368" s="68"/>
      <c r="P368" s="68"/>
      <c r="Q368" s="68"/>
      <c r="R368" s="68">
        <v>44</v>
      </c>
      <c r="S368" s="68"/>
      <c r="T368" s="68"/>
      <c r="U368" s="68"/>
      <c r="V368" s="68"/>
      <c r="W368" s="68"/>
      <c r="X368" s="92">
        <v>44</v>
      </c>
      <c r="Y368" s="92">
        <v>0</v>
      </c>
      <c r="Z368" s="93">
        <v>18142.06749696</v>
      </c>
      <c r="AA368" s="92">
        <v>0</v>
      </c>
      <c r="AB368" s="68">
        <v>0</v>
      </c>
      <c r="AC368" s="68">
        <v>0</v>
      </c>
      <c r="AD368" s="68">
        <v>0</v>
      </c>
      <c r="AE368" s="68">
        <v>0</v>
      </c>
      <c r="AF368" s="68">
        <v>0</v>
      </c>
      <c r="AG368" s="68">
        <v>0</v>
      </c>
      <c r="AH368" s="68">
        <v>0</v>
      </c>
      <c r="AI368" s="68">
        <v>0</v>
      </c>
      <c r="AJ368" s="68">
        <v>1234</v>
      </c>
      <c r="AK368" s="68">
        <v>0</v>
      </c>
      <c r="AL368" s="68">
        <v>0</v>
      </c>
      <c r="AM368" s="68">
        <v>0</v>
      </c>
      <c r="AN368" s="68">
        <v>0</v>
      </c>
      <c r="AO368" s="68">
        <v>0</v>
      </c>
      <c r="AP368" s="68">
        <v>1234</v>
      </c>
      <c r="AQ368" s="68">
        <v>0</v>
      </c>
      <c r="AR368" s="68">
        <f t="shared" si="11"/>
        <v>1234</v>
      </c>
      <c r="AS368"/>
      <c r="AT368"/>
      <c r="AU368"/>
    </row>
    <row r="369" spans="1:47" s="88" customFormat="1" ht="26.25" x14ac:dyDescent="0.25">
      <c r="A369" s="41" t="s">
        <v>337</v>
      </c>
      <c r="B369" s="99"/>
      <c r="C369" s="99" t="s">
        <v>573</v>
      </c>
      <c r="D369" s="100">
        <v>100</v>
      </c>
      <c r="E369" s="102">
        <v>21</v>
      </c>
      <c r="F369" s="103">
        <v>2021</v>
      </c>
      <c r="G369" s="99" t="s">
        <v>232</v>
      </c>
      <c r="H369" s="68">
        <f t="shared" si="10"/>
        <v>21</v>
      </c>
      <c r="I369" s="68"/>
      <c r="J369" s="68"/>
      <c r="K369" s="68"/>
      <c r="L369" s="68"/>
      <c r="M369" s="68"/>
      <c r="N369" s="68"/>
      <c r="O369" s="68"/>
      <c r="P369" s="68">
        <v>21</v>
      </c>
      <c r="Q369" s="68"/>
      <c r="R369" s="68"/>
      <c r="S369" s="68"/>
      <c r="T369" s="68"/>
      <c r="U369" s="68"/>
      <c r="V369" s="68"/>
      <c r="W369" s="68"/>
      <c r="X369" s="92">
        <v>21</v>
      </c>
      <c r="Y369" s="92">
        <v>0</v>
      </c>
      <c r="Z369" s="93">
        <v>16570.034039040002</v>
      </c>
      <c r="AA369" s="92">
        <v>0</v>
      </c>
      <c r="AB369" s="68">
        <v>0</v>
      </c>
      <c r="AC369" s="68">
        <v>0</v>
      </c>
      <c r="AD369" s="68">
        <v>0</v>
      </c>
      <c r="AE369" s="68">
        <v>0</v>
      </c>
      <c r="AF369" s="68">
        <v>0</v>
      </c>
      <c r="AG369" s="68">
        <v>0</v>
      </c>
      <c r="AH369" s="68">
        <v>507</v>
      </c>
      <c r="AI369" s="68">
        <v>0</v>
      </c>
      <c r="AJ369" s="68">
        <v>0</v>
      </c>
      <c r="AK369" s="68">
        <v>0</v>
      </c>
      <c r="AL369" s="68">
        <v>0</v>
      </c>
      <c r="AM369" s="68">
        <v>0</v>
      </c>
      <c r="AN369" s="68">
        <v>0</v>
      </c>
      <c r="AO369" s="68">
        <v>0</v>
      </c>
      <c r="AP369" s="68">
        <v>507</v>
      </c>
      <c r="AQ369" s="68">
        <v>0</v>
      </c>
      <c r="AR369" s="68">
        <f t="shared" si="11"/>
        <v>507</v>
      </c>
      <c r="AS369"/>
      <c r="AT369"/>
      <c r="AU369"/>
    </row>
    <row r="370" spans="1:47" s="88" customFormat="1" ht="26.25" x14ac:dyDescent="0.25">
      <c r="A370" s="41" t="s">
        <v>338</v>
      </c>
      <c r="B370" s="99"/>
      <c r="C370" s="99"/>
      <c r="D370" s="100">
        <v>100</v>
      </c>
      <c r="E370" s="102">
        <v>34</v>
      </c>
      <c r="F370" s="103">
        <v>2021</v>
      </c>
      <c r="G370" s="99" t="s">
        <v>232</v>
      </c>
      <c r="H370" s="68">
        <f t="shared" si="10"/>
        <v>34</v>
      </c>
      <c r="I370" s="68"/>
      <c r="J370" s="68"/>
      <c r="K370" s="68"/>
      <c r="L370" s="68"/>
      <c r="M370" s="68"/>
      <c r="N370" s="68"/>
      <c r="O370" s="68"/>
      <c r="P370" s="68">
        <v>34</v>
      </c>
      <c r="Q370" s="68"/>
      <c r="R370" s="68"/>
      <c r="S370" s="68"/>
      <c r="T370" s="68"/>
      <c r="U370" s="68"/>
      <c r="V370" s="68"/>
      <c r="W370" s="68"/>
      <c r="X370" s="92">
        <v>34</v>
      </c>
      <c r="Y370" s="92">
        <v>0</v>
      </c>
      <c r="Z370" s="93">
        <v>16570.034039040002</v>
      </c>
      <c r="AA370" s="92">
        <v>0</v>
      </c>
      <c r="AB370" s="68">
        <v>0</v>
      </c>
      <c r="AC370" s="68">
        <v>0</v>
      </c>
      <c r="AD370" s="68">
        <v>0</v>
      </c>
      <c r="AE370" s="68">
        <v>0</v>
      </c>
      <c r="AF370" s="68">
        <v>0</v>
      </c>
      <c r="AG370" s="68">
        <v>0</v>
      </c>
      <c r="AH370" s="68">
        <v>822</v>
      </c>
      <c r="AI370" s="68">
        <v>0</v>
      </c>
      <c r="AJ370" s="68">
        <v>0</v>
      </c>
      <c r="AK370" s="68">
        <v>0</v>
      </c>
      <c r="AL370" s="68">
        <v>0</v>
      </c>
      <c r="AM370" s="68">
        <v>0</v>
      </c>
      <c r="AN370" s="68">
        <v>0</v>
      </c>
      <c r="AO370" s="68">
        <v>0</v>
      </c>
      <c r="AP370" s="68">
        <v>822</v>
      </c>
      <c r="AQ370" s="68">
        <v>0</v>
      </c>
      <c r="AR370" s="68">
        <f t="shared" si="11"/>
        <v>822</v>
      </c>
      <c r="AS370"/>
      <c r="AT370"/>
      <c r="AU370"/>
    </row>
    <row r="371" spans="1:47" s="88" customFormat="1" ht="26.25" x14ac:dyDescent="0.25">
      <c r="A371" s="41" t="s">
        <v>341</v>
      </c>
      <c r="B371" s="99"/>
      <c r="C371" s="99" t="s">
        <v>573</v>
      </c>
      <c r="D371" s="100">
        <v>100</v>
      </c>
      <c r="E371" s="102">
        <v>17</v>
      </c>
      <c r="F371" s="103">
        <v>2021</v>
      </c>
      <c r="G371" s="99" t="s">
        <v>232</v>
      </c>
      <c r="H371" s="68">
        <f t="shared" si="10"/>
        <v>17</v>
      </c>
      <c r="I371" s="68"/>
      <c r="J371" s="68"/>
      <c r="K371" s="68"/>
      <c r="L371" s="68"/>
      <c r="M371" s="68"/>
      <c r="N371" s="68"/>
      <c r="O371" s="68"/>
      <c r="P371" s="68">
        <v>17</v>
      </c>
      <c r="Q371" s="68"/>
      <c r="R371" s="68"/>
      <c r="S371" s="68"/>
      <c r="T371" s="68"/>
      <c r="U371" s="68"/>
      <c r="V371" s="68"/>
      <c r="W371" s="68"/>
      <c r="X371" s="92">
        <v>17</v>
      </c>
      <c r="Y371" s="92">
        <v>0</v>
      </c>
      <c r="Z371" s="93">
        <v>16570.034039040002</v>
      </c>
      <c r="AA371" s="92">
        <v>0</v>
      </c>
      <c r="AB371" s="68">
        <v>0</v>
      </c>
      <c r="AC371" s="68">
        <v>0</v>
      </c>
      <c r="AD371" s="68">
        <v>0</v>
      </c>
      <c r="AE371" s="68">
        <v>0</v>
      </c>
      <c r="AF371" s="68">
        <v>0</v>
      </c>
      <c r="AG371" s="68">
        <v>0</v>
      </c>
      <c r="AH371" s="68">
        <v>411</v>
      </c>
      <c r="AI371" s="68">
        <v>0</v>
      </c>
      <c r="AJ371" s="68">
        <v>0</v>
      </c>
      <c r="AK371" s="68">
        <v>0</v>
      </c>
      <c r="AL371" s="68">
        <v>0</v>
      </c>
      <c r="AM371" s="68">
        <v>0</v>
      </c>
      <c r="AN371" s="68">
        <v>0</v>
      </c>
      <c r="AO371" s="68">
        <v>0</v>
      </c>
      <c r="AP371" s="68">
        <v>411</v>
      </c>
      <c r="AQ371" s="68">
        <v>0</v>
      </c>
      <c r="AR371" s="68">
        <f t="shared" si="11"/>
        <v>411</v>
      </c>
      <c r="AS371"/>
      <c r="AT371"/>
      <c r="AU371"/>
    </row>
    <row r="372" spans="1:47" s="88" customFormat="1" ht="26.25" x14ac:dyDescent="0.25">
      <c r="A372" s="41" t="s">
        <v>343</v>
      </c>
      <c r="B372" s="99"/>
      <c r="C372" s="99" t="s">
        <v>573</v>
      </c>
      <c r="D372" s="100">
        <v>100</v>
      </c>
      <c r="E372" s="102">
        <v>23</v>
      </c>
      <c r="F372" s="103">
        <v>2022</v>
      </c>
      <c r="G372" s="99" t="s">
        <v>232</v>
      </c>
      <c r="H372" s="68">
        <f t="shared" si="10"/>
        <v>23</v>
      </c>
      <c r="I372" s="68"/>
      <c r="J372" s="68"/>
      <c r="K372" s="68"/>
      <c r="L372" s="68"/>
      <c r="M372" s="68"/>
      <c r="N372" s="68"/>
      <c r="O372" s="68"/>
      <c r="P372" s="68"/>
      <c r="Q372" s="68">
        <v>23</v>
      </c>
      <c r="R372" s="68"/>
      <c r="S372" s="68"/>
      <c r="T372" s="68"/>
      <c r="U372" s="68"/>
      <c r="V372" s="68"/>
      <c r="W372" s="68"/>
      <c r="X372" s="92">
        <v>23</v>
      </c>
      <c r="Y372" s="92">
        <v>0</v>
      </c>
      <c r="Z372" s="93">
        <v>16570.034039040002</v>
      </c>
      <c r="AA372" s="92">
        <v>0</v>
      </c>
      <c r="AB372" s="68">
        <v>0</v>
      </c>
      <c r="AC372" s="68">
        <v>0</v>
      </c>
      <c r="AD372" s="68">
        <v>0</v>
      </c>
      <c r="AE372" s="68">
        <v>0</v>
      </c>
      <c r="AF372" s="68">
        <v>0</v>
      </c>
      <c r="AG372" s="68">
        <v>0</v>
      </c>
      <c r="AH372" s="68">
        <v>0</v>
      </c>
      <c r="AI372" s="68">
        <v>572</v>
      </c>
      <c r="AJ372" s="68">
        <v>0</v>
      </c>
      <c r="AK372" s="68">
        <v>0</v>
      </c>
      <c r="AL372" s="68">
        <v>0</v>
      </c>
      <c r="AM372" s="68">
        <v>0</v>
      </c>
      <c r="AN372" s="68">
        <v>0</v>
      </c>
      <c r="AO372" s="68">
        <v>0</v>
      </c>
      <c r="AP372" s="68">
        <v>572</v>
      </c>
      <c r="AQ372" s="68">
        <v>0</v>
      </c>
      <c r="AR372" s="68">
        <f t="shared" si="11"/>
        <v>572</v>
      </c>
      <c r="AS372"/>
      <c r="AT372"/>
      <c r="AU372"/>
    </row>
    <row r="373" spans="1:47" s="88" customFormat="1" ht="26.25" x14ac:dyDescent="0.25">
      <c r="A373" s="41" t="s">
        <v>346</v>
      </c>
      <c r="B373" s="99"/>
      <c r="C373" s="99" t="s">
        <v>573</v>
      </c>
      <c r="D373" s="100">
        <v>100</v>
      </c>
      <c r="E373" s="102">
        <v>24</v>
      </c>
      <c r="F373" s="103">
        <v>2022</v>
      </c>
      <c r="G373" s="99" t="s">
        <v>232</v>
      </c>
      <c r="H373" s="68">
        <f t="shared" si="10"/>
        <v>24</v>
      </c>
      <c r="I373" s="68"/>
      <c r="J373" s="68"/>
      <c r="K373" s="68"/>
      <c r="L373" s="68"/>
      <c r="M373" s="68"/>
      <c r="N373" s="68"/>
      <c r="O373" s="68"/>
      <c r="P373" s="68"/>
      <c r="Q373" s="68">
        <v>24</v>
      </c>
      <c r="R373" s="68"/>
      <c r="S373" s="68"/>
      <c r="T373" s="68"/>
      <c r="U373" s="68"/>
      <c r="V373" s="68"/>
      <c r="W373" s="68"/>
      <c r="X373" s="92">
        <v>24</v>
      </c>
      <c r="Y373" s="92">
        <v>0</v>
      </c>
      <c r="Z373" s="93">
        <v>16570.034039040002</v>
      </c>
      <c r="AA373" s="92">
        <v>0</v>
      </c>
      <c r="AB373" s="68">
        <v>0</v>
      </c>
      <c r="AC373" s="68">
        <v>0</v>
      </c>
      <c r="AD373" s="68">
        <v>0</v>
      </c>
      <c r="AE373" s="68">
        <v>0</v>
      </c>
      <c r="AF373" s="68">
        <v>0</v>
      </c>
      <c r="AG373" s="68">
        <v>0</v>
      </c>
      <c r="AH373" s="68">
        <v>0</v>
      </c>
      <c r="AI373" s="68">
        <v>597</v>
      </c>
      <c r="AJ373" s="68">
        <v>0</v>
      </c>
      <c r="AK373" s="68">
        <v>0</v>
      </c>
      <c r="AL373" s="68">
        <v>0</v>
      </c>
      <c r="AM373" s="68">
        <v>0</v>
      </c>
      <c r="AN373" s="68">
        <v>0</v>
      </c>
      <c r="AO373" s="68">
        <v>0</v>
      </c>
      <c r="AP373" s="68">
        <v>597</v>
      </c>
      <c r="AQ373" s="68">
        <v>0</v>
      </c>
      <c r="AR373" s="68">
        <f t="shared" si="11"/>
        <v>597</v>
      </c>
      <c r="AS373"/>
      <c r="AT373"/>
      <c r="AU373"/>
    </row>
    <row r="374" spans="1:47" s="88" customFormat="1" ht="26.25" x14ac:dyDescent="0.25">
      <c r="A374" s="41" t="s">
        <v>348</v>
      </c>
      <c r="B374" s="99"/>
      <c r="C374" s="99" t="s">
        <v>573</v>
      </c>
      <c r="D374" s="100">
        <v>100</v>
      </c>
      <c r="E374" s="102">
        <v>24</v>
      </c>
      <c r="F374" s="103">
        <v>2022</v>
      </c>
      <c r="G374" s="99" t="s">
        <v>232</v>
      </c>
      <c r="H374" s="68">
        <f t="shared" si="10"/>
        <v>24</v>
      </c>
      <c r="I374" s="68"/>
      <c r="J374" s="68"/>
      <c r="K374" s="68"/>
      <c r="L374" s="68"/>
      <c r="M374" s="68"/>
      <c r="N374" s="68"/>
      <c r="O374" s="68"/>
      <c r="P374" s="68"/>
      <c r="Q374" s="68">
        <v>24</v>
      </c>
      <c r="R374" s="68"/>
      <c r="S374" s="68"/>
      <c r="T374" s="68"/>
      <c r="U374" s="68"/>
      <c r="V374" s="68"/>
      <c r="W374" s="68"/>
      <c r="X374" s="92">
        <v>24</v>
      </c>
      <c r="Y374" s="92">
        <v>0</v>
      </c>
      <c r="Z374" s="93">
        <v>16570.034039040002</v>
      </c>
      <c r="AA374" s="92">
        <v>0</v>
      </c>
      <c r="AB374" s="68">
        <v>0</v>
      </c>
      <c r="AC374" s="68">
        <v>0</v>
      </c>
      <c r="AD374" s="68">
        <v>0</v>
      </c>
      <c r="AE374" s="68">
        <v>0</v>
      </c>
      <c r="AF374" s="68">
        <v>0</v>
      </c>
      <c r="AG374" s="68">
        <v>0</v>
      </c>
      <c r="AH374" s="68">
        <v>0</v>
      </c>
      <c r="AI374" s="68">
        <v>597</v>
      </c>
      <c r="AJ374" s="68">
        <v>0</v>
      </c>
      <c r="AK374" s="68">
        <v>0</v>
      </c>
      <c r="AL374" s="68">
        <v>0</v>
      </c>
      <c r="AM374" s="68">
        <v>0</v>
      </c>
      <c r="AN374" s="68">
        <v>0</v>
      </c>
      <c r="AO374" s="68">
        <v>0</v>
      </c>
      <c r="AP374" s="68">
        <v>597</v>
      </c>
      <c r="AQ374" s="68">
        <v>0</v>
      </c>
      <c r="AR374" s="68">
        <f t="shared" si="11"/>
        <v>597</v>
      </c>
      <c r="AS374"/>
      <c r="AT374"/>
      <c r="AU374"/>
    </row>
    <row r="375" spans="1:47" s="88" customFormat="1" ht="26.25" x14ac:dyDescent="0.25">
      <c r="A375" s="41" t="s">
        <v>380</v>
      </c>
      <c r="B375" s="99"/>
      <c r="C375" s="99" t="s">
        <v>573</v>
      </c>
      <c r="D375" s="100">
        <v>100</v>
      </c>
      <c r="E375" s="102">
        <v>37</v>
      </c>
      <c r="F375" s="103">
        <v>2022</v>
      </c>
      <c r="G375" s="99" t="s">
        <v>232</v>
      </c>
      <c r="H375" s="68">
        <f t="shared" si="10"/>
        <v>37</v>
      </c>
      <c r="I375" s="68"/>
      <c r="J375" s="68"/>
      <c r="K375" s="68"/>
      <c r="L375" s="68"/>
      <c r="M375" s="68"/>
      <c r="N375" s="68"/>
      <c r="O375" s="68"/>
      <c r="P375" s="68"/>
      <c r="Q375" s="68">
        <v>37</v>
      </c>
      <c r="R375" s="68"/>
      <c r="S375" s="68"/>
      <c r="T375" s="68"/>
      <c r="U375" s="68"/>
      <c r="V375" s="68"/>
      <c r="W375" s="68"/>
      <c r="X375" s="92">
        <v>37</v>
      </c>
      <c r="Y375" s="92">
        <v>0</v>
      </c>
      <c r="Z375" s="93">
        <v>16570.034039040002</v>
      </c>
      <c r="AA375" s="92">
        <v>0</v>
      </c>
      <c r="AB375" s="68">
        <v>0</v>
      </c>
      <c r="AC375" s="68">
        <v>0</v>
      </c>
      <c r="AD375" s="68">
        <v>0</v>
      </c>
      <c r="AE375" s="68">
        <v>0</v>
      </c>
      <c r="AF375" s="68">
        <v>0</v>
      </c>
      <c r="AG375" s="68">
        <v>0</v>
      </c>
      <c r="AH375" s="68">
        <v>0</v>
      </c>
      <c r="AI375" s="68">
        <v>920</v>
      </c>
      <c r="AJ375" s="68">
        <v>0</v>
      </c>
      <c r="AK375" s="68">
        <v>0</v>
      </c>
      <c r="AL375" s="68">
        <v>0</v>
      </c>
      <c r="AM375" s="68">
        <v>0</v>
      </c>
      <c r="AN375" s="68">
        <v>0</v>
      </c>
      <c r="AO375" s="68">
        <v>0</v>
      </c>
      <c r="AP375" s="68">
        <v>920</v>
      </c>
      <c r="AQ375" s="68">
        <v>0</v>
      </c>
      <c r="AR375" s="68">
        <f t="shared" si="11"/>
        <v>920</v>
      </c>
      <c r="AS375"/>
      <c r="AT375"/>
      <c r="AU375"/>
    </row>
    <row r="376" spans="1:47" s="88" customFormat="1" ht="26.25" x14ac:dyDescent="0.25">
      <c r="A376" s="41" t="s">
        <v>382</v>
      </c>
      <c r="B376" s="99"/>
      <c r="C376" s="99" t="s">
        <v>573</v>
      </c>
      <c r="D376" s="100">
        <v>100</v>
      </c>
      <c r="E376" s="102">
        <v>23</v>
      </c>
      <c r="F376" s="103">
        <v>2023</v>
      </c>
      <c r="G376" s="99" t="s">
        <v>232</v>
      </c>
      <c r="H376" s="68">
        <f t="shared" si="10"/>
        <v>23</v>
      </c>
      <c r="I376" s="68"/>
      <c r="J376" s="68"/>
      <c r="K376" s="68"/>
      <c r="L376" s="68"/>
      <c r="M376" s="68"/>
      <c r="N376" s="68"/>
      <c r="O376" s="68"/>
      <c r="P376" s="68"/>
      <c r="Q376" s="68"/>
      <c r="R376" s="68">
        <v>23</v>
      </c>
      <c r="S376" s="68"/>
      <c r="T376" s="68"/>
      <c r="U376" s="68"/>
      <c r="V376" s="68"/>
      <c r="W376" s="68"/>
      <c r="X376" s="92">
        <v>23</v>
      </c>
      <c r="Y376" s="92">
        <v>0</v>
      </c>
      <c r="Z376" s="93">
        <v>16570.034039040002</v>
      </c>
      <c r="AA376" s="92">
        <v>0</v>
      </c>
      <c r="AB376" s="68">
        <v>0</v>
      </c>
      <c r="AC376" s="68">
        <v>0</v>
      </c>
      <c r="AD376" s="68">
        <v>0</v>
      </c>
      <c r="AE376" s="68">
        <v>0</v>
      </c>
      <c r="AF376" s="68">
        <v>0</v>
      </c>
      <c r="AG376" s="68">
        <v>0</v>
      </c>
      <c r="AH376" s="68">
        <v>0</v>
      </c>
      <c r="AI376" s="68">
        <v>0</v>
      </c>
      <c r="AJ376" s="68">
        <v>589</v>
      </c>
      <c r="AK376" s="68">
        <v>0</v>
      </c>
      <c r="AL376" s="68">
        <v>0</v>
      </c>
      <c r="AM376" s="68">
        <v>0</v>
      </c>
      <c r="AN376" s="68">
        <v>0</v>
      </c>
      <c r="AO376" s="68">
        <v>0</v>
      </c>
      <c r="AP376" s="68">
        <v>589</v>
      </c>
      <c r="AQ376" s="68">
        <v>0</v>
      </c>
      <c r="AR376" s="68">
        <f t="shared" si="11"/>
        <v>589</v>
      </c>
      <c r="AS376"/>
      <c r="AT376"/>
      <c r="AU376"/>
    </row>
    <row r="377" spans="1:47" s="88" customFormat="1" ht="26.25" x14ac:dyDescent="0.25">
      <c r="A377" s="41" t="s">
        <v>384</v>
      </c>
      <c r="B377" s="99"/>
      <c r="C377" s="99" t="s">
        <v>573</v>
      </c>
      <c r="D377" s="100">
        <v>100</v>
      </c>
      <c r="E377" s="102">
        <v>23</v>
      </c>
      <c r="F377" s="103">
        <v>2023</v>
      </c>
      <c r="G377" s="99" t="s">
        <v>232</v>
      </c>
      <c r="H377" s="68">
        <f t="shared" si="10"/>
        <v>23</v>
      </c>
      <c r="I377" s="68"/>
      <c r="J377" s="68"/>
      <c r="K377" s="68"/>
      <c r="L377" s="68"/>
      <c r="M377" s="68"/>
      <c r="N377" s="68"/>
      <c r="O377" s="68"/>
      <c r="P377" s="68"/>
      <c r="Q377" s="68"/>
      <c r="R377" s="68">
        <v>23</v>
      </c>
      <c r="S377" s="68"/>
      <c r="T377" s="68"/>
      <c r="U377" s="68"/>
      <c r="V377" s="68"/>
      <c r="W377" s="68"/>
      <c r="X377" s="92">
        <v>23</v>
      </c>
      <c r="Y377" s="92">
        <v>0</v>
      </c>
      <c r="Z377" s="93">
        <v>16570.034039040002</v>
      </c>
      <c r="AA377" s="92">
        <v>0</v>
      </c>
      <c r="AB377" s="68">
        <v>0</v>
      </c>
      <c r="AC377" s="68">
        <v>0</v>
      </c>
      <c r="AD377" s="68">
        <v>0</v>
      </c>
      <c r="AE377" s="68">
        <v>0</v>
      </c>
      <c r="AF377" s="68">
        <v>0</v>
      </c>
      <c r="AG377" s="68">
        <v>0</v>
      </c>
      <c r="AH377" s="68">
        <v>0</v>
      </c>
      <c r="AI377" s="68">
        <v>0</v>
      </c>
      <c r="AJ377" s="68">
        <v>589</v>
      </c>
      <c r="AK377" s="68">
        <v>0</v>
      </c>
      <c r="AL377" s="68">
        <v>0</v>
      </c>
      <c r="AM377" s="68">
        <v>0</v>
      </c>
      <c r="AN377" s="68">
        <v>0</v>
      </c>
      <c r="AO377" s="68">
        <v>0</v>
      </c>
      <c r="AP377" s="68">
        <v>589</v>
      </c>
      <c r="AQ377" s="68">
        <v>0</v>
      </c>
      <c r="AR377" s="68">
        <f t="shared" si="11"/>
        <v>589</v>
      </c>
      <c r="AS377"/>
      <c r="AT377"/>
      <c r="AU377"/>
    </row>
    <row r="378" spans="1:47" s="88" customFormat="1" ht="26.25" x14ac:dyDescent="0.25">
      <c r="A378" s="41" t="s">
        <v>386</v>
      </c>
      <c r="B378" s="99"/>
      <c r="C378" s="99" t="s">
        <v>573</v>
      </c>
      <c r="D378" s="100">
        <v>100</v>
      </c>
      <c r="E378" s="102">
        <v>90</v>
      </c>
      <c r="F378" s="103">
        <v>2016</v>
      </c>
      <c r="G378" s="99" t="s">
        <v>232</v>
      </c>
      <c r="H378" s="68">
        <f t="shared" si="10"/>
        <v>90</v>
      </c>
      <c r="I378" s="68"/>
      <c r="J378" s="68"/>
      <c r="K378" s="68">
        <v>90</v>
      </c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92">
        <v>0</v>
      </c>
      <c r="Y378" s="92">
        <v>0</v>
      </c>
      <c r="Z378" s="93">
        <v>16570.034039040002</v>
      </c>
      <c r="AA378" s="92">
        <v>0</v>
      </c>
      <c r="AB378" s="68">
        <v>0</v>
      </c>
      <c r="AC378" s="68">
        <v>1767</v>
      </c>
      <c r="AD378" s="68">
        <v>0</v>
      </c>
      <c r="AE378" s="68">
        <v>0</v>
      </c>
      <c r="AF378" s="68">
        <v>0</v>
      </c>
      <c r="AG378" s="68">
        <v>0</v>
      </c>
      <c r="AH378" s="68">
        <v>0</v>
      </c>
      <c r="AI378" s="68">
        <v>0</v>
      </c>
      <c r="AJ378" s="68">
        <v>0</v>
      </c>
      <c r="AK378" s="68">
        <v>0</v>
      </c>
      <c r="AL378" s="68">
        <v>0</v>
      </c>
      <c r="AM378" s="68">
        <v>0</v>
      </c>
      <c r="AN378" s="68">
        <v>0</v>
      </c>
      <c r="AO378" s="68">
        <v>0</v>
      </c>
      <c r="AP378" s="68">
        <v>0</v>
      </c>
      <c r="AQ378" s="68">
        <v>0</v>
      </c>
      <c r="AR378" s="68">
        <f t="shared" si="11"/>
        <v>1767</v>
      </c>
      <c r="AS378"/>
      <c r="AT378"/>
      <c r="AU378"/>
    </row>
    <row r="379" spans="1:47" s="88" customFormat="1" ht="26.25" x14ac:dyDescent="0.25">
      <c r="A379" s="41" t="s">
        <v>387</v>
      </c>
      <c r="B379" s="99"/>
      <c r="C379" s="99" t="s">
        <v>573</v>
      </c>
      <c r="D379" s="100">
        <v>100</v>
      </c>
      <c r="E379" s="102">
        <v>22</v>
      </c>
      <c r="F379" s="103">
        <v>2019</v>
      </c>
      <c r="G379" s="99" t="s">
        <v>232</v>
      </c>
      <c r="H379" s="68">
        <f t="shared" si="10"/>
        <v>22</v>
      </c>
      <c r="I379" s="68"/>
      <c r="J379" s="68"/>
      <c r="K379" s="68"/>
      <c r="L379" s="68"/>
      <c r="M379" s="68"/>
      <c r="N379" s="68">
        <v>22</v>
      </c>
      <c r="O379" s="68"/>
      <c r="P379" s="68"/>
      <c r="Q379" s="68"/>
      <c r="R379" s="68"/>
      <c r="S379" s="68"/>
      <c r="T379" s="68"/>
      <c r="U379" s="68"/>
      <c r="V379" s="68"/>
      <c r="W379" s="68"/>
      <c r="X379" s="92">
        <v>22</v>
      </c>
      <c r="Y379" s="92">
        <v>0</v>
      </c>
      <c r="Z379" s="93">
        <v>16570.034039040002</v>
      </c>
      <c r="AA379" s="92">
        <v>0</v>
      </c>
      <c r="AB379" s="68">
        <v>0</v>
      </c>
      <c r="AC379" s="68">
        <v>0</v>
      </c>
      <c r="AD379" s="68">
        <v>0</v>
      </c>
      <c r="AE379" s="68">
        <v>0</v>
      </c>
      <c r="AF379" s="68">
        <v>501</v>
      </c>
      <c r="AG379" s="68">
        <v>0</v>
      </c>
      <c r="AH379" s="68">
        <v>0</v>
      </c>
      <c r="AI379" s="68">
        <v>0</v>
      </c>
      <c r="AJ379" s="68">
        <v>0</v>
      </c>
      <c r="AK379" s="68">
        <v>0</v>
      </c>
      <c r="AL379" s="68">
        <v>0</v>
      </c>
      <c r="AM379" s="68">
        <v>0</v>
      </c>
      <c r="AN379" s="68">
        <v>0</v>
      </c>
      <c r="AO379" s="68">
        <v>0</v>
      </c>
      <c r="AP379" s="68">
        <v>501</v>
      </c>
      <c r="AQ379" s="68">
        <v>0</v>
      </c>
      <c r="AR379" s="68">
        <f t="shared" si="11"/>
        <v>501</v>
      </c>
      <c r="AS379"/>
      <c r="AT379"/>
      <c r="AU379"/>
    </row>
    <row r="380" spans="1:47" s="88" customFormat="1" ht="26.25" x14ac:dyDescent="0.25">
      <c r="A380" s="41" t="s">
        <v>388</v>
      </c>
      <c r="B380" s="99"/>
      <c r="C380" s="99" t="s">
        <v>573</v>
      </c>
      <c r="D380" s="100">
        <v>100</v>
      </c>
      <c r="E380" s="102">
        <v>23</v>
      </c>
      <c r="F380" s="103">
        <v>2019</v>
      </c>
      <c r="G380" s="99" t="s">
        <v>232</v>
      </c>
      <c r="H380" s="68">
        <f t="shared" si="10"/>
        <v>23</v>
      </c>
      <c r="I380" s="68"/>
      <c r="J380" s="68"/>
      <c r="K380" s="68"/>
      <c r="L380" s="68"/>
      <c r="M380" s="68"/>
      <c r="N380" s="68">
        <v>23</v>
      </c>
      <c r="O380" s="68"/>
      <c r="P380" s="68"/>
      <c r="Q380" s="68"/>
      <c r="R380" s="68"/>
      <c r="S380" s="68"/>
      <c r="T380" s="68"/>
      <c r="U380" s="68"/>
      <c r="V380" s="68"/>
      <c r="W380" s="68"/>
      <c r="X380" s="92">
        <v>23</v>
      </c>
      <c r="Y380" s="92">
        <v>0</v>
      </c>
      <c r="Z380" s="93">
        <v>16570.034039040002</v>
      </c>
      <c r="AA380" s="92">
        <v>0</v>
      </c>
      <c r="AB380" s="68">
        <v>0</v>
      </c>
      <c r="AC380" s="68">
        <v>0</v>
      </c>
      <c r="AD380" s="68">
        <v>0</v>
      </c>
      <c r="AE380" s="68">
        <v>0</v>
      </c>
      <c r="AF380" s="68">
        <v>524</v>
      </c>
      <c r="AG380" s="68">
        <v>0</v>
      </c>
      <c r="AH380" s="68">
        <v>0</v>
      </c>
      <c r="AI380" s="68">
        <v>0</v>
      </c>
      <c r="AJ380" s="68">
        <v>0</v>
      </c>
      <c r="AK380" s="68">
        <v>0</v>
      </c>
      <c r="AL380" s="68">
        <v>0</v>
      </c>
      <c r="AM380" s="68">
        <v>0</v>
      </c>
      <c r="AN380" s="68">
        <v>0</v>
      </c>
      <c r="AO380" s="68">
        <v>0</v>
      </c>
      <c r="AP380" s="68">
        <v>524</v>
      </c>
      <c r="AQ380" s="68">
        <v>0</v>
      </c>
      <c r="AR380" s="68">
        <f t="shared" si="11"/>
        <v>524</v>
      </c>
      <c r="AS380"/>
      <c r="AT380"/>
      <c r="AU380"/>
    </row>
    <row r="381" spans="1:47" s="88" customFormat="1" ht="26.25" x14ac:dyDescent="0.25">
      <c r="A381" s="41" t="s">
        <v>390</v>
      </c>
      <c r="B381" s="99"/>
      <c r="C381" s="99" t="s">
        <v>573</v>
      </c>
      <c r="D381" s="100">
        <v>100</v>
      </c>
      <c r="E381" s="102">
        <v>22</v>
      </c>
      <c r="F381" s="103">
        <v>2019</v>
      </c>
      <c r="G381" s="99" t="s">
        <v>232</v>
      </c>
      <c r="H381" s="68">
        <f t="shared" si="10"/>
        <v>22</v>
      </c>
      <c r="I381" s="68"/>
      <c r="J381" s="68"/>
      <c r="K381" s="68"/>
      <c r="L381" s="68"/>
      <c r="M381" s="68"/>
      <c r="N381" s="68">
        <v>22</v>
      </c>
      <c r="O381" s="68"/>
      <c r="P381" s="68"/>
      <c r="Q381" s="68"/>
      <c r="R381" s="68"/>
      <c r="S381" s="68"/>
      <c r="T381" s="68"/>
      <c r="U381" s="68"/>
      <c r="V381" s="68"/>
      <c r="W381" s="68"/>
      <c r="X381" s="92">
        <v>22</v>
      </c>
      <c r="Y381" s="92">
        <v>0</v>
      </c>
      <c r="Z381" s="93">
        <v>16570.034039040002</v>
      </c>
      <c r="AA381" s="92">
        <v>0</v>
      </c>
      <c r="AB381" s="68">
        <v>0</v>
      </c>
      <c r="AC381" s="68">
        <v>0</v>
      </c>
      <c r="AD381" s="68">
        <v>0</v>
      </c>
      <c r="AE381" s="68">
        <v>0</v>
      </c>
      <c r="AF381" s="68">
        <v>501</v>
      </c>
      <c r="AG381" s="68">
        <v>0</v>
      </c>
      <c r="AH381" s="68">
        <v>0</v>
      </c>
      <c r="AI381" s="68">
        <v>0</v>
      </c>
      <c r="AJ381" s="68">
        <v>0</v>
      </c>
      <c r="AK381" s="68">
        <v>0</v>
      </c>
      <c r="AL381" s="68">
        <v>0</v>
      </c>
      <c r="AM381" s="68">
        <v>0</v>
      </c>
      <c r="AN381" s="68">
        <v>0</v>
      </c>
      <c r="AO381" s="68">
        <v>0</v>
      </c>
      <c r="AP381" s="68">
        <v>501</v>
      </c>
      <c r="AQ381" s="68">
        <v>0</v>
      </c>
      <c r="AR381" s="68">
        <f t="shared" si="11"/>
        <v>501</v>
      </c>
      <c r="AS381"/>
      <c r="AT381"/>
      <c r="AU381"/>
    </row>
    <row r="382" spans="1:47" s="88" customFormat="1" ht="26.25" x14ac:dyDescent="0.25">
      <c r="A382" s="41" t="s">
        <v>392</v>
      </c>
      <c r="B382" s="99"/>
      <c r="C382" s="99" t="s">
        <v>573</v>
      </c>
      <c r="D382" s="100">
        <v>100</v>
      </c>
      <c r="E382" s="102">
        <v>33</v>
      </c>
      <c r="F382" s="103">
        <v>2019</v>
      </c>
      <c r="G382" s="99" t="s">
        <v>232</v>
      </c>
      <c r="H382" s="68">
        <f t="shared" si="10"/>
        <v>33</v>
      </c>
      <c r="I382" s="68"/>
      <c r="J382" s="68"/>
      <c r="K382" s="68"/>
      <c r="L382" s="68"/>
      <c r="M382" s="68"/>
      <c r="N382" s="68">
        <v>33</v>
      </c>
      <c r="O382" s="68"/>
      <c r="P382" s="68"/>
      <c r="Q382" s="68"/>
      <c r="R382" s="68"/>
      <c r="S382" s="68"/>
      <c r="T382" s="68"/>
      <c r="U382" s="68"/>
      <c r="V382" s="68"/>
      <c r="W382" s="68"/>
      <c r="X382" s="92">
        <v>33</v>
      </c>
      <c r="Y382" s="92">
        <v>0</v>
      </c>
      <c r="Z382" s="93">
        <v>16570.034039040002</v>
      </c>
      <c r="AA382" s="92">
        <v>0</v>
      </c>
      <c r="AB382" s="68">
        <v>0</v>
      </c>
      <c r="AC382" s="68">
        <v>0</v>
      </c>
      <c r="AD382" s="68">
        <v>0</v>
      </c>
      <c r="AE382" s="68">
        <v>0</v>
      </c>
      <c r="AF382" s="68">
        <v>751</v>
      </c>
      <c r="AG382" s="68">
        <v>0</v>
      </c>
      <c r="AH382" s="68">
        <v>0</v>
      </c>
      <c r="AI382" s="68">
        <v>0</v>
      </c>
      <c r="AJ382" s="68">
        <v>0</v>
      </c>
      <c r="AK382" s="68">
        <v>0</v>
      </c>
      <c r="AL382" s="68">
        <v>0</v>
      </c>
      <c r="AM382" s="68">
        <v>0</v>
      </c>
      <c r="AN382" s="68">
        <v>0</v>
      </c>
      <c r="AO382" s="68">
        <v>0</v>
      </c>
      <c r="AP382" s="68">
        <v>751</v>
      </c>
      <c r="AQ382" s="68">
        <v>0</v>
      </c>
      <c r="AR382" s="68">
        <f t="shared" si="11"/>
        <v>751</v>
      </c>
      <c r="AS382"/>
      <c r="AT382"/>
      <c r="AU382"/>
    </row>
    <row r="383" spans="1:47" s="88" customFormat="1" ht="26.25" x14ac:dyDescent="0.25">
      <c r="A383" s="41" t="s">
        <v>393</v>
      </c>
      <c r="B383" s="99"/>
      <c r="C383" s="99" t="s">
        <v>573</v>
      </c>
      <c r="D383" s="100">
        <v>100</v>
      </c>
      <c r="E383" s="102">
        <v>33</v>
      </c>
      <c r="F383" s="103">
        <v>2019</v>
      </c>
      <c r="G383" s="99" t="s">
        <v>232</v>
      </c>
      <c r="H383" s="68">
        <f t="shared" si="10"/>
        <v>33</v>
      </c>
      <c r="I383" s="68"/>
      <c r="J383" s="68"/>
      <c r="K383" s="68"/>
      <c r="L383" s="68"/>
      <c r="M383" s="68"/>
      <c r="N383" s="68">
        <v>33</v>
      </c>
      <c r="O383" s="68"/>
      <c r="P383" s="68"/>
      <c r="Q383" s="68"/>
      <c r="R383" s="68"/>
      <c r="S383" s="68"/>
      <c r="T383" s="68"/>
      <c r="U383" s="68"/>
      <c r="V383" s="68"/>
      <c r="W383" s="68"/>
      <c r="X383" s="92">
        <v>33</v>
      </c>
      <c r="Y383" s="92">
        <v>0</v>
      </c>
      <c r="Z383" s="93">
        <v>16570.034039040002</v>
      </c>
      <c r="AA383" s="92">
        <v>0</v>
      </c>
      <c r="AB383" s="68">
        <v>0</v>
      </c>
      <c r="AC383" s="68">
        <v>0</v>
      </c>
      <c r="AD383" s="68">
        <v>0</v>
      </c>
      <c r="AE383" s="68">
        <v>0</v>
      </c>
      <c r="AF383" s="68">
        <v>751</v>
      </c>
      <c r="AG383" s="68">
        <v>0</v>
      </c>
      <c r="AH383" s="68">
        <v>0</v>
      </c>
      <c r="AI383" s="68">
        <v>0</v>
      </c>
      <c r="AJ383" s="68">
        <v>0</v>
      </c>
      <c r="AK383" s="68">
        <v>0</v>
      </c>
      <c r="AL383" s="68">
        <v>0</v>
      </c>
      <c r="AM383" s="68">
        <v>0</v>
      </c>
      <c r="AN383" s="68">
        <v>0</v>
      </c>
      <c r="AO383" s="68">
        <v>0</v>
      </c>
      <c r="AP383" s="68">
        <v>751</v>
      </c>
      <c r="AQ383" s="68">
        <v>0</v>
      </c>
      <c r="AR383" s="68">
        <f t="shared" si="11"/>
        <v>751</v>
      </c>
      <c r="AS383"/>
      <c r="AT383"/>
      <c r="AU383"/>
    </row>
    <row r="384" spans="1:47" s="88" customFormat="1" ht="26.25" x14ac:dyDescent="0.25">
      <c r="A384" s="41" t="s">
        <v>394</v>
      </c>
      <c r="B384" s="99"/>
      <c r="C384" s="99" t="s">
        <v>573</v>
      </c>
      <c r="D384" s="100">
        <v>100</v>
      </c>
      <c r="E384" s="102">
        <v>34</v>
      </c>
      <c r="F384" s="103">
        <v>2019</v>
      </c>
      <c r="G384" s="99" t="s">
        <v>232</v>
      </c>
      <c r="H384" s="68">
        <f t="shared" si="10"/>
        <v>34</v>
      </c>
      <c r="I384" s="68"/>
      <c r="J384" s="68"/>
      <c r="K384" s="68"/>
      <c r="L384" s="68"/>
      <c r="M384" s="68"/>
      <c r="N384" s="68">
        <v>34</v>
      </c>
      <c r="O384" s="68"/>
      <c r="P384" s="68"/>
      <c r="Q384" s="68"/>
      <c r="R384" s="68"/>
      <c r="S384" s="68"/>
      <c r="T384" s="68"/>
      <c r="U384" s="68"/>
      <c r="V384" s="68"/>
      <c r="W384" s="68"/>
      <c r="X384" s="92">
        <v>34</v>
      </c>
      <c r="Y384" s="92">
        <v>0</v>
      </c>
      <c r="Z384" s="93">
        <v>16570.034039040002</v>
      </c>
      <c r="AA384" s="92">
        <v>0</v>
      </c>
      <c r="AB384" s="68">
        <v>0</v>
      </c>
      <c r="AC384" s="68">
        <v>0</v>
      </c>
      <c r="AD384" s="68">
        <v>0</v>
      </c>
      <c r="AE384" s="68">
        <v>0</v>
      </c>
      <c r="AF384" s="68">
        <v>774</v>
      </c>
      <c r="AG384" s="68">
        <v>0</v>
      </c>
      <c r="AH384" s="68">
        <v>0</v>
      </c>
      <c r="AI384" s="68">
        <v>0</v>
      </c>
      <c r="AJ384" s="68">
        <v>0</v>
      </c>
      <c r="AK384" s="68">
        <v>0</v>
      </c>
      <c r="AL384" s="68">
        <v>0</v>
      </c>
      <c r="AM384" s="68">
        <v>0</v>
      </c>
      <c r="AN384" s="68">
        <v>0</v>
      </c>
      <c r="AO384" s="68">
        <v>0</v>
      </c>
      <c r="AP384" s="68">
        <v>774</v>
      </c>
      <c r="AQ384" s="68">
        <v>0</v>
      </c>
      <c r="AR384" s="68">
        <f t="shared" si="11"/>
        <v>774</v>
      </c>
      <c r="AS384"/>
      <c r="AT384"/>
      <c r="AU384"/>
    </row>
    <row r="385" spans="1:47" s="88" customFormat="1" ht="26.25" x14ac:dyDescent="0.25">
      <c r="A385" s="41" t="s">
        <v>395</v>
      </c>
      <c r="B385" s="99"/>
      <c r="C385" s="99" t="s">
        <v>573</v>
      </c>
      <c r="D385" s="100">
        <v>100</v>
      </c>
      <c r="E385" s="102">
        <v>31</v>
      </c>
      <c r="F385" s="103">
        <v>2019</v>
      </c>
      <c r="G385" s="99" t="s">
        <v>232</v>
      </c>
      <c r="H385" s="68">
        <f t="shared" si="10"/>
        <v>31</v>
      </c>
      <c r="I385" s="68"/>
      <c r="J385" s="68"/>
      <c r="K385" s="68"/>
      <c r="L385" s="68"/>
      <c r="M385" s="68"/>
      <c r="N385" s="68">
        <v>31</v>
      </c>
      <c r="O385" s="68"/>
      <c r="P385" s="68"/>
      <c r="Q385" s="68"/>
      <c r="R385" s="68"/>
      <c r="S385" s="68"/>
      <c r="T385" s="68"/>
      <c r="U385" s="68"/>
      <c r="V385" s="68"/>
      <c r="W385" s="68"/>
      <c r="X385" s="92">
        <v>31</v>
      </c>
      <c r="Y385" s="92">
        <v>0</v>
      </c>
      <c r="Z385" s="93">
        <v>16570.034039040002</v>
      </c>
      <c r="AA385" s="92">
        <v>0</v>
      </c>
      <c r="AB385" s="68">
        <v>0</v>
      </c>
      <c r="AC385" s="68">
        <v>0</v>
      </c>
      <c r="AD385" s="68">
        <v>0</v>
      </c>
      <c r="AE385" s="68">
        <v>0</v>
      </c>
      <c r="AF385" s="68">
        <v>706</v>
      </c>
      <c r="AG385" s="68">
        <v>0</v>
      </c>
      <c r="AH385" s="68">
        <v>0</v>
      </c>
      <c r="AI385" s="68">
        <v>0</v>
      </c>
      <c r="AJ385" s="68">
        <v>0</v>
      </c>
      <c r="AK385" s="68">
        <v>0</v>
      </c>
      <c r="AL385" s="68">
        <v>0</v>
      </c>
      <c r="AM385" s="68">
        <v>0</v>
      </c>
      <c r="AN385" s="68">
        <v>0</v>
      </c>
      <c r="AO385" s="68">
        <v>0</v>
      </c>
      <c r="AP385" s="68">
        <v>706</v>
      </c>
      <c r="AQ385" s="68">
        <v>0</v>
      </c>
      <c r="AR385" s="68">
        <f t="shared" si="11"/>
        <v>706</v>
      </c>
      <c r="AS385"/>
      <c r="AT385"/>
      <c r="AU385"/>
    </row>
    <row r="386" spans="1:47" s="88" customFormat="1" ht="26.25" x14ac:dyDescent="0.25">
      <c r="A386" s="41" t="s">
        <v>397</v>
      </c>
      <c r="B386" s="99"/>
      <c r="C386" s="99" t="s">
        <v>624</v>
      </c>
      <c r="D386" s="100">
        <v>100</v>
      </c>
      <c r="E386" s="102">
        <v>70</v>
      </c>
      <c r="F386" s="103">
        <v>2021</v>
      </c>
      <c r="G386" s="99" t="s">
        <v>232</v>
      </c>
      <c r="H386" s="68">
        <f t="shared" si="10"/>
        <v>70</v>
      </c>
      <c r="I386" s="68"/>
      <c r="J386" s="68"/>
      <c r="K386" s="68"/>
      <c r="L386" s="68"/>
      <c r="M386" s="68"/>
      <c r="N386" s="68"/>
      <c r="O386" s="68"/>
      <c r="P386" s="68">
        <v>70</v>
      </c>
      <c r="Q386" s="68"/>
      <c r="R386" s="68"/>
      <c r="S386" s="68"/>
      <c r="T386" s="68"/>
      <c r="U386" s="68"/>
      <c r="V386" s="68"/>
      <c r="W386" s="68"/>
      <c r="X386" s="92">
        <v>70</v>
      </c>
      <c r="Y386" s="92">
        <v>0</v>
      </c>
      <c r="Z386" s="93">
        <v>16570.034039040002</v>
      </c>
      <c r="AA386" s="92">
        <v>0</v>
      </c>
      <c r="AB386" s="68">
        <v>0</v>
      </c>
      <c r="AC386" s="68">
        <v>0</v>
      </c>
      <c r="AD386" s="68">
        <v>0</v>
      </c>
      <c r="AE386" s="68">
        <v>0</v>
      </c>
      <c r="AF386" s="68">
        <v>0</v>
      </c>
      <c r="AG386" s="68">
        <v>0</v>
      </c>
      <c r="AH386" s="68">
        <v>1691</v>
      </c>
      <c r="AI386" s="68">
        <v>0</v>
      </c>
      <c r="AJ386" s="68">
        <v>0</v>
      </c>
      <c r="AK386" s="68">
        <v>0</v>
      </c>
      <c r="AL386" s="68">
        <v>0</v>
      </c>
      <c r="AM386" s="68">
        <v>0</v>
      </c>
      <c r="AN386" s="68">
        <v>0</v>
      </c>
      <c r="AO386" s="68">
        <v>0</v>
      </c>
      <c r="AP386" s="68">
        <v>1691</v>
      </c>
      <c r="AQ386" s="68">
        <v>0</v>
      </c>
      <c r="AR386" s="68">
        <f t="shared" si="11"/>
        <v>1691</v>
      </c>
      <c r="AS386"/>
      <c r="AT386"/>
      <c r="AU386"/>
    </row>
    <row r="387" spans="1:47" s="88" customFormat="1" ht="26.25" x14ac:dyDescent="0.25">
      <c r="A387" s="41" t="s">
        <v>400</v>
      </c>
      <c r="B387" s="99"/>
      <c r="C387" s="99" t="s">
        <v>573</v>
      </c>
      <c r="D387" s="100">
        <v>100</v>
      </c>
      <c r="E387" s="102">
        <v>28</v>
      </c>
      <c r="F387" s="103">
        <v>2022</v>
      </c>
      <c r="G387" s="99" t="s">
        <v>232</v>
      </c>
      <c r="H387" s="68">
        <f t="shared" si="10"/>
        <v>28</v>
      </c>
      <c r="I387" s="68"/>
      <c r="J387" s="68"/>
      <c r="K387" s="68"/>
      <c r="L387" s="68"/>
      <c r="M387" s="68"/>
      <c r="N387" s="68"/>
      <c r="O387" s="68"/>
      <c r="P387" s="68"/>
      <c r="Q387" s="68">
        <v>28</v>
      </c>
      <c r="R387" s="68"/>
      <c r="S387" s="68"/>
      <c r="T387" s="68"/>
      <c r="U387" s="68"/>
      <c r="V387" s="68"/>
      <c r="W387" s="68"/>
      <c r="X387" s="92">
        <v>28</v>
      </c>
      <c r="Y387" s="92">
        <v>0</v>
      </c>
      <c r="Z387" s="93">
        <v>16570.034039040002</v>
      </c>
      <c r="AA387" s="92">
        <v>0</v>
      </c>
      <c r="AB387" s="68">
        <v>0</v>
      </c>
      <c r="AC387" s="68">
        <v>0</v>
      </c>
      <c r="AD387" s="68">
        <v>0</v>
      </c>
      <c r="AE387" s="68">
        <v>0</v>
      </c>
      <c r="AF387" s="68">
        <v>0</v>
      </c>
      <c r="AG387" s="68">
        <v>0</v>
      </c>
      <c r="AH387" s="68">
        <v>0</v>
      </c>
      <c r="AI387" s="68">
        <v>696</v>
      </c>
      <c r="AJ387" s="68">
        <v>0</v>
      </c>
      <c r="AK387" s="68">
        <v>0</v>
      </c>
      <c r="AL387" s="68">
        <v>0</v>
      </c>
      <c r="AM387" s="68">
        <v>0</v>
      </c>
      <c r="AN387" s="68">
        <v>0</v>
      </c>
      <c r="AO387" s="68">
        <v>0</v>
      </c>
      <c r="AP387" s="68">
        <v>696</v>
      </c>
      <c r="AQ387" s="68">
        <v>0</v>
      </c>
      <c r="AR387" s="68">
        <f t="shared" si="11"/>
        <v>696</v>
      </c>
      <c r="AS387"/>
      <c r="AT387"/>
      <c r="AU387"/>
    </row>
    <row r="388" spans="1:47" s="88" customFormat="1" ht="26.25" x14ac:dyDescent="0.25">
      <c r="A388" s="41" t="s">
        <v>401</v>
      </c>
      <c r="B388" s="99"/>
      <c r="C388" s="99" t="s">
        <v>573</v>
      </c>
      <c r="D388" s="100">
        <v>100</v>
      </c>
      <c r="E388" s="102">
        <v>30</v>
      </c>
      <c r="F388" s="103">
        <v>2023</v>
      </c>
      <c r="G388" s="99" t="s">
        <v>232</v>
      </c>
      <c r="H388" s="68">
        <f t="shared" si="10"/>
        <v>30</v>
      </c>
      <c r="I388" s="68"/>
      <c r="J388" s="68"/>
      <c r="K388" s="68"/>
      <c r="L388" s="68"/>
      <c r="M388" s="68"/>
      <c r="N388" s="68"/>
      <c r="O388" s="68"/>
      <c r="P388" s="68"/>
      <c r="Q388" s="68"/>
      <c r="R388" s="68">
        <v>30</v>
      </c>
      <c r="S388" s="68"/>
      <c r="T388" s="68"/>
      <c r="U388" s="68"/>
      <c r="V388" s="68"/>
      <c r="W388" s="68"/>
      <c r="X388" s="92">
        <v>30</v>
      </c>
      <c r="Y388" s="92">
        <v>0</v>
      </c>
      <c r="Z388" s="93">
        <v>16570.034039040002</v>
      </c>
      <c r="AA388" s="92">
        <v>0</v>
      </c>
      <c r="AB388" s="68">
        <v>0</v>
      </c>
      <c r="AC388" s="68">
        <v>0</v>
      </c>
      <c r="AD388" s="68">
        <v>0</v>
      </c>
      <c r="AE388" s="68">
        <v>0</v>
      </c>
      <c r="AF388" s="68">
        <v>0</v>
      </c>
      <c r="AG388" s="68">
        <v>0</v>
      </c>
      <c r="AH388" s="68">
        <v>0</v>
      </c>
      <c r="AI388" s="68">
        <v>0</v>
      </c>
      <c r="AJ388" s="68">
        <v>769</v>
      </c>
      <c r="AK388" s="68">
        <v>0</v>
      </c>
      <c r="AL388" s="68">
        <v>0</v>
      </c>
      <c r="AM388" s="68">
        <v>0</v>
      </c>
      <c r="AN388" s="68">
        <v>0</v>
      </c>
      <c r="AO388" s="68">
        <v>0</v>
      </c>
      <c r="AP388" s="68">
        <v>769</v>
      </c>
      <c r="AQ388" s="68">
        <v>0</v>
      </c>
      <c r="AR388" s="68">
        <f t="shared" si="11"/>
        <v>769</v>
      </c>
      <c r="AS388"/>
      <c r="AT388"/>
      <c r="AU388"/>
    </row>
    <row r="389" spans="1:47" s="88" customFormat="1" ht="26.25" x14ac:dyDescent="0.25">
      <c r="A389" s="41" t="s">
        <v>404</v>
      </c>
      <c r="B389" s="99"/>
      <c r="C389" s="99" t="s">
        <v>573</v>
      </c>
      <c r="D389" s="100">
        <v>100</v>
      </c>
      <c r="E389" s="102">
        <v>67</v>
      </c>
      <c r="F389" s="103">
        <v>2023</v>
      </c>
      <c r="G389" s="99" t="s">
        <v>232</v>
      </c>
      <c r="H389" s="68">
        <f t="shared" si="10"/>
        <v>67</v>
      </c>
      <c r="I389" s="68"/>
      <c r="J389" s="68"/>
      <c r="K389" s="68"/>
      <c r="L389" s="68"/>
      <c r="M389" s="68"/>
      <c r="N389" s="68"/>
      <c r="O389" s="68"/>
      <c r="P389" s="68"/>
      <c r="Q389" s="68"/>
      <c r="R389" s="68">
        <v>67</v>
      </c>
      <c r="S389" s="68"/>
      <c r="T389" s="68"/>
      <c r="U389" s="68"/>
      <c r="V389" s="68"/>
      <c r="W389" s="68"/>
      <c r="X389" s="92">
        <v>67</v>
      </c>
      <c r="Y389" s="92">
        <v>0</v>
      </c>
      <c r="Z389" s="93">
        <v>16570.034039040002</v>
      </c>
      <c r="AA389" s="92">
        <v>0</v>
      </c>
      <c r="AB389" s="68">
        <v>0</v>
      </c>
      <c r="AC389" s="68">
        <v>0</v>
      </c>
      <c r="AD389" s="68">
        <v>0</v>
      </c>
      <c r="AE389" s="68">
        <v>0</v>
      </c>
      <c r="AF389" s="68">
        <v>0</v>
      </c>
      <c r="AG389" s="68">
        <v>0</v>
      </c>
      <c r="AH389" s="68">
        <v>0</v>
      </c>
      <c r="AI389" s="68">
        <v>0</v>
      </c>
      <c r="AJ389" s="68">
        <v>1717</v>
      </c>
      <c r="AK389" s="68">
        <v>0</v>
      </c>
      <c r="AL389" s="68">
        <v>0</v>
      </c>
      <c r="AM389" s="68">
        <v>0</v>
      </c>
      <c r="AN389" s="68">
        <v>0</v>
      </c>
      <c r="AO389" s="68">
        <v>0</v>
      </c>
      <c r="AP389" s="68">
        <v>1717</v>
      </c>
      <c r="AQ389" s="68">
        <v>0</v>
      </c>
      <c r="AR389" s="68">
        <f t="shared" si="11"/>
        <v>1717</v>
      </c>
      <c r="AS389"/>
      <c r="AT389"/>
      <c r="AU389"/>
    </row>
    <row r="390" spans="1:47" s="88" customFormat="1" ht="26.25" x14ac:dyDescent="0.25">
      <c r="A390" s="41" t="s">
        <v>406</v>
      </c>
      <c r="B390" s="99"/>
      <c r="C390" s="99" t="s">
        <v>625</v>
      </c>
      <c r="D390" s="100">
        <v>80</v>
      </c>
      <c r="E390" s="102">
        <v>220</v>
      </c>
      <c r="F390" s="103">
        <v>2021</v>
      </c>
      <c r="G390" s="99" t="s">
        <v>232</v>
      </c>
      <c r="H390" s="68">
        <f t="shared" si="10"/>
        <v>220</v>
      </c>
      <c r="I390" s="68"/>
      <c r="J390" s="68"/>
      <c r="K390" s="68"/>
      <c r="L390" s="68"/>
      <c r="M390" s="68"/>
      <c r="N390" s="68"/>
      <c r="O390" s="68"/>
      <c r="P390" s="68">
        <v>220</v>
      </c>
      <c r="Q390" s="68"/>
      <c r="R390" s="68"/>
      <c r="S390" s="68"/>
      <c r="T390" s="68"/>
      <c r="U390" s="68"/>
      <c r="V390" s="68"/>
      <c r="W390" s="68"/>
      <c r="X390" s="92">
        <v>220</v>
      </c>
      <c r="Y390" s="92">
        <v>0</v>
      </c>
      <c r="Z390" s="93">
        <v>16368.749299200001</v>
      </c>
      <c r="AA390" s="92">
        <v>0</v>
      </c>
      <c r="AB390" s="68">
        <v>0</v>
      </c>
      <c r="AC390" s="68">
        <v>0</v>
      </c>
      <c r="AD390" s="68">
        <v>0</v>
      </c>
      <c r="AE390" s="68">
        <v>0</v>
      </c>
      <c r="AF390" s="68">
        <v>0</v>
      </c>
      <c r="AG390" s="68">
        <v>0</v>
      </c>
      <c r="AH390" s="68">
        <v>5251</v>
      </c>
      <c r="AI390" s="68">
        <v>0</v>
      </c>
      <c r="AJ390" s="68">
        <v>0</v>
      </c>
      <c r="AK390" s="68">
        <v>0</v>
      </c>
      <c r="AL390" s="68">
        <v>0</v>
      </c>
      <c r="AM390" s="68">
        <v>0</v>
      </c>
      <c r="AN390" s="68">
        <v>0</v>
      </c>
      <c r="AO390" s="68">
        <v>0</v>
      </c>
      <c r="AP390" s="68">
        <v>5251</v>
      </c>
      <c r="AQ390" s="68">
        <v>0</v>
      </c>
      <c r="AR390" s="68">
        <f t="shared" si="11"/>
        <v>5251</v>
      </c>
      <c r="AS390"/>
      <c r="AT390"/>
      <c r="AU390"/>
    </row>
    <row r="391" spans="1:47" s="88" customFormat="1" ht="26.25" x14ac:dyDescent="0.25">
      <c r="A391" s="41" t="s">
        <v>408</v>
      </c>
      <c r="B391" s="99"/>
      <c r="C391" s="99" t="s">
        <v>626</v>
      </c>
      <c r="D391" s="100">
        <v>70</v>
      </c>
      <c r="E391" s="102">
        <v>73</v>
      </c>
      <c r="F391" s="103">
        <v>2021</v>
      </c>
      <c r="G391" s="99" t="s">
        <v>232</v>
      </c>
      <c r="H391" s="68">
        <f t="shared" ref="H391:H454" si="12">SUM(I391:W391)</f>
        <v>73</v>
      </c>
      <c r="I391" s="68"/>
      <c r="J391" s="68"/>
      <c r="K391" s="68"/>
      <c r="L391" s="68"/>
      <c r="M391" s="68"/>
      <c r="N391" s="68"/>
      <c r="O391" s="68"/>
      <c r="P391" s="68">
        <v>73</v>
      </c>
      <c r="Q391" s="68"/>
      <c r="R391" s="68"/>
      <c r="S391" s="68"/>
      <c r="T391" s="68"/>
      <c r="U391" s="68"/>
      <c r="V391" s="68"/>
      <c r="W391" s="68"/>
      <c r="X391" s="92">
        <v>73</v>
      </c>
      <c r="Y391" s="92">
        <v>0</v>
      </c>
      <c r="Z391" s="93">
        <v>16368.749299200001</v>
      </c>
      <c r="AA391" s="92">
        <v>0</v>
      </c>
      <c r="AB391" s="68">
        <v>0</v>
      </c>
      <c r="AC391" s="68">
        <v>0</v>
      </c>
      <c r="AD391" s="68">
        <v>0</v>
      </c>
      <c r="AE391" s="68">
        <v>0</v>
      </c>
      <c r="AF391" s="68">
        <v>0</v>
      </c>
      <c r="AG391" s="68">
        <v>0</v>
      </c>
      <c r="AH391" s="68">
        <v>1742</v>
      </c>
      <c r="AI391" s="68">
        <v>0</v>
      </c>
      <c r="AJ391" s="68">
        <v>0</v>
      </c>
      <c r="AK391" s="68">
        <v>0</v>
      </c>
      <c r="AL391" s="68">
        <v>0</v>
      </c>
      <c r="AM391" s="68">
        <v>0</v>
      </c>
      <c r="AN391" s="68">
        <v>0</v>
      </c>
      <c r="AO391" s="68">
        <v>0</v>
      </c>
      <c r="AP391" s="68">
        <v>1742</v>
      </c>
      <c r="AQ391" s="68">
        <v>0</v>
      </c>
      <c r="AR391" s="68">
        <f t="shared" ref="AR391:AR454" si="13">SUM(AC391:AO391)</f>
        <v>1742</v>
      </c>
      <c r="AS391"/>
      <c r="AT391"/>
      <c r="AU391"/>
    </row>
    <row r="392" spans="1:47" s="83" customFormat="1" x14ac:dyDescent="0.25">
      <c r="A392" s="31" t="s">
        <v>627</v>
      </c>
      <c r="B392" s="239" t="s">
        <v>173</v>
      </c>
      <c r="C392" s="240"/>
      <c r="D392" s="240"/>
      <c r="E392" s="240"/>
      <c r="F392" s="240"/>
      <c r="G392" s="241"/>
      <c r="H392" s="65">
        <f t="shared" si="12"/>
        <v>201</v>
      </c>
      <c r="I392" s="65">
        <v>201</v>
      </c>
      <c r="J392" s="65">
        <v>0</v>
      </c>
      <c r="K392" s="65">
        <v>0</v>
      </c>
      <c r="L392" s="65">
        <v>0</v>
      </c>
      <c r="M392" s="65">
        <v>0</v>
      </c>
      <c r="N392" s="65">
        <v>0</v>
      </c>
      <c r="O392" s="65">
        <v>0</v>
      </c>
      <c r="P392" s="65">
        <v>0</v>
      </c>
      <c r="Q392" s="65">
        <v>0</v>
      </c>
      <c r="R392" s="65">
        <v>0</v>
      </c>
      <c r="S392" s="65">
        <v>0</v>
      </c>
      <c r="T392" s="65">
        <v>0</v>
      </c>
      <c r="U392" s="65">
        <v>0</v>
      </c>
      <c r="V392" s="65">
        <v>0</v>
      </c>
      <c r="W392" s="65">
        <v>0</v>
      </c>
      <c r="X392" s="97">
        <v>0</v>
      </c>
      <c r="Y392" s="97">
        <v>0</v>
      </c>
      <c r="Z392" s="97"/>
      <c r="AA392" s="97">
        <v>3290</v>
      </c>
      <c r="AB392" s="65">
        <v>0</v>
      </c>
      <c r="AC392" s="65">
        <v>0</v>
      </c>
      <c r="AD392" s="65">
        <v>0</v>
      </c>
      <c r="AE392" s="65">
        <v>0</v>
      </c>
      <c r="AF392" s="65">
        <v>0</v>
      </c>
      <c r="AG392" s="65">
        <v>0</v>
      </c>
      <c r="AH392" s="65">
        <v>0</v>
      </c>
      <c r="AI392" s="65">
        <v>0</v>
      </c>
      <c r="AJ392" s="65">
        <v>0</v>
      </c>
      <c r="AK392" s="65">
        <v>0</v>
      </c>
      <c r="AL392" s="65">
        <v>0</v>
      </c>
      <c r="AM392" s="65">
        <v>0</v>
      </c>
      <c r="AN392" s="65">
        <v>0</v>
      </c>
      <c r="AO392" s="65">
        <v>0</v>
      </c>
      <c r="AP392" s="65">
        <v>0</v>
      </c>
      <c r="AQ392" s="65">
        <v>0</v>
      </c>
      <c r="AR392" s="65">
        <f t="shared" si="13"/>
        <v>0</v>
      </c>
      <c r="AS392"/>
      <c r="AT392"/>
      <c r="AU392"/>
    </row>
    <row r="393" spans="1:47" s="88" customFormat="1" ht="26.25" x14ac:dyDescent="0.25">
      <c r="A393" s="41" t="s">
        <v>32</v>
      </c>
      <c r="B393" s="104" t="s">
        <v>628</v>
      </c>
      <c r="C393" s="104" t="s">
        <v>629</v>
      </c>
      <c r="D393" s="93">
        <v>50</v>
      </c>
      <c r="E393" s="103">
        <v>201</v>
      </c>
      <c r="F393" s="103">
        <v>2014</v>
      </c>
      <c r="G393" s="104" t="s">
        <v>232</v>
      </c>
      <c r="H393" s="68">
        <f t="shared" si="12"/>
        <v>201</v>
      </c>
      <c r="I393" s="68">
        <v>201</v>
      </c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92">
        <v>0</v>
      </c>
      <c r="Y393" s="92">
        <v>0</v>
      </c>
      <c r="Z393" s="93">
        <v>16368.749299200001</v>
      </c>
      <c r="AA393" s="92">
        <v>3290</v>
      </c>
      <c r="AB393" s="68">
        <v>0</v>
      </c>
      <c r="AC393" s="68">
        <v>0</v>
      </c>
      <c r="AD393" s="68">
        <v>0</v>
      </c>
      <c r="AE393" s="68">
        <v>0</v>
      </c>
      <c r="AF393" s="68">
        <v>0</v>
      </c>
      <c r="AG393" s="68">
        <v>0</v>
      </c>
      <c r="AH393" s="68">
        <v>0</v>
      </c>
      <c r="AI393" s="68">
        <v>0</v>
      </c>
      <c r="AJ393" s="68">
        <v>0</v>
      </c>
      <c r="AK393" s="68">
        <v>0</v>
      </c>
      <c r="AL393" s="68">
        <v>0</v>
      </c>
      <c r="AM393" s="68">
        <v>0</v>
      </c>
      <c r="AN393" s="68">
        <v>0</v>
      </c>
      <c r="AO393" s="68">
        <v>0</v>
      </c>
      <c r="AP393" s="68">
        <v>0</v>
      </c>
      <c r="AQ393" s="68">
        <v>0</v>
      </c>
      <c r="AR393" s="68">
        <f t="shared" si="13"/>
        <v>0</v>
      </c>
      <c r="AS393"/>
      <c r="AT393"/>
      <c r="AU393"/>
    </row>
    <row r="394" spans="1:47" s="83" customFormat="1" x14ac:dyDescent="0.25">
      <c r="A394" s="31" t="s">
        <v>630</v>
      </c>
      <c r="B394" s="239" t="s">
        <v>174</v>
      </c>
      <c r="C394" s="240"/>
      <c r="D394" s="240"/>
      <c r="E394" s="240"/>
      <c r="F394" s="240"/>
      <c r="G394" s="241"/>
      <c r="H394" s="65">
        <f t="shared" si="12"/>
        <v>16</v>
      </c>
      <c r="I394" s="65">
        <v>0</v>
      </c>
      <c r="J394" s="65">
        <v>16</v>
      </c>
      <c r="K394" s="65">
        <v>0</v>
      </c>
      <c r="L394" s="65">
        <v>0</v>
      </c>
      <c r="M394" s="65">
        <v>0</v>
      </c>
      <c r="N394" s="65">
        <v>0</v>
      </c>
      <c r="O394" s="65">
        <v>0</v>
      </c>
      <c r="P394" s="65">
        <v>0</v>
      </c>
      <c r="Q394" s="65">
        <v>0</v>
      </c>
      <c r="R394" s="65">
        <v>0</v>
      </c>
      <c r="S394" s="65">
        <v>0</v>
      </c>
      <c r="T394" s="65">
        <v>0</v>
      </c>
      <c r="U394" s="65">
        <v>0</v>
      </c>
      <c r="V394" s="65">
        <v>0</v>
      </c>
      <c r="W394" s="65">
        <v>0</v>
      </c>
      <c r="X394" s="97">
        <v>0</v>
      </c>
      <c r="Y394" s="97">
        <v>0</v>
      </c>
      <c r="Z394" s="97"/>
      <c r="AA394" s="97">
        <v>0</v>
      </c>
      <c r="AB394" s="65">
        <v>290</v>
      </c>
      <c r="AC394" s="65">
        <v>0</v>
      </c>
      <c r="AD394" s="65">
        <v>0</v>
      </c>
      <c r="AE394" s="65">
        <v>0</v>
      </c>
      <c r="AF394" s="65">
        <v>0</v>
      </c>
      <c r="AG394" s="65">
        <v>0</v>
      </c>
      <c r="AH394" s="65">
        <v>0</v>
      </c>
      <c r="AI394" s="65">
        <v>0</v>
      </c>
      <c r="AJ394" s="65">
        <v>0</v>
      </c>
      <c r="AK394" s="65">
        <v>0</v>
      </c>
      <c r="AL394" s="65">
        <v>0</v>
      </c>
      <c r="AM394" s="65">
        <v>0</v>
      </c>
      <c r="AN394" s="65">
        <v>0</v>
      </c>
      <c r="AO394" s="65">
        <v>0</v>
      </c>
      <c r="AP394" s="65">
        <v>0</v>
      </c>
      <c r="AQ394" s="65">
        <v>0</v>
      </c>
      <c r="AR394" s="65">
        <f t="shared" si="13"/>
        <v>0</v>
      </c>
      <c r="AS394"/>
      <c r="AT394"/>
      <c r="AU394"/>
    </row>
    <row r="395" spans="1:47" s="88" customFormat="1" ht="26.25" x14ac:dyDescent="0.25">
      <c r="A395" s="69"/>
      <c r="B395" s="99" t="s">
        <v>631</v>
      </c>
      <c r="C395" s="99" t="s">
        <v>632</v>
      </c>
      <c r="D395" s="93">
        <v>50</v>
      </c>
      <c r="E395" s="93">
        <v>16</v>
      </c>
      <c r="F395" s="101">
        <v>2015</v>
      </c>
      <c r="G395" s="99" t="s">
        <v>232</v>
      </c>
      <c r="H395" s="68">
        <f t="shared" si="12"/>
        <v>16</v>
      </c>
      <c r="I395" s="68"/>
      <c r="J395" s="68">
        <v>16</v>
      </c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92">
        <v>0</v>
      </c>
      <c r="Y395" s="92">
        <v>0</v>
      </c>
      <c r="Z395" s="93">
        <v>16368.749299200001</v>
      </c>
      <c r="AA395" s="92">
        <v>0</v>
      </c>
      <c r="AB395" s="68">
        <v>290</v>
      </c>
      <c r="AC395" s="68">
        <v>0</v>
      </c>
      <c r="AD395" s="68">
        <v>0</v>
      </c>
      <c r="AE395" s="68">
        <v>0</v>
      </c>
      <c r="AF395" s="68">
        <v>0</v>
      </c>
      <c r="AG395" s="68">
        <v>0</v>
      </c>
      <c r="AH395" s="68">
        <v>0</v>
      </c>
      <c r="AI395" s="68">
        <v>0</v>
      </c>
      <c r="AJ395" s="68">
        <v>0</v>
      </c>
      <c r="AK395" s="68">
        <v>0</v>
      </c>
      <c r="AL395" s="68">
        <v>0</v>
      </c>
      <c r="AM395" s="68">
        <v>0</v>
      </c>
      <c r="AN395" s="68">
        <v>0</v>
      </c>
      <c r="AO395" s="68">
        <v>0</v>
      </c>
      <c r="AP395" s="68">
        <v>0</v>
      </c>
      <c r="AQ395" s="68">
        <v>0</v>
      </c>
      <c r="AR395" s="68">
        <f t="shared" si="13"/>
        <v>0</v>
      </c>
      <c r="AS395"/>
      <c r="AT395"/>
      <c r="AU395"/>
    </row>
    <row r="396" spans="1:47" s="83" customFormat="1" x14ac:dyDescent="0.25">
      <c r="A396" s="31" t="s">
        <v>633</v>
      </c>
      <c r="B396" s="239" t="s">
        <v>175</v>
      </c>
      <c r="C396" s="240"/>
      <c r="D396" s="240"/>
      <c r="E396" s="240"/>
      <c r="F396" s="240"/>
      <c r="G396" s="241"/>
      <c r="H396" s="65">
        <f t="shared" si="12"/>
        <v>39</v>
      </c>
      <c r="I396" s="65">
        <v>39</v>
      </c>
      <c r="J396" s="65">
        <v>0</v>
      </c>
      <c r="K396" s="65">
        <v>0</v>
      </c>
      <c r="L396" s="65">
        <v>0</v>
      </c>
      <c r="M396" s="65">
        <v>0</v>
      </c>
      <c r="N396" s="65">
        <v>0</v>
      </c>
      <c r="O396" s="65">
        <v>0</v>
      </c>
      <c r="P396" s="65">
        <v>0</v>
      </c>
      <c r="Q396" s="65">
        <v>0</v>
      </c>
      <c r="R396" s="65">
        <v>0</v>
      </c>
      <c r="S396" s="65">
        <v>0</v>
      </c>
      <c r="T396" s="65">
        <v>0</v>
      </c>
      <c r="U396" s="65">
        <v>0</v>
      </c>
      <c r="V396" s="65">
        <v>0</v>
      </c>
      <c r="W396" s="65">
        <v>0</v>
      </c>
      <c r="X396" s="97">
        <v>0</v>
      </c>
      <c r="Y396" s="97">
        <v>0</v>
      </c>
      <c r="Z396" s="97"/>
      <c r="AA396" s="97">
        <v>638</v>
      </c>
      <c r="AB396" s="65">
        <v>0</v>
      </c>
      <c r="AC396" s="65">
        <v>0</v>
      </c>
      <c r="AD396" s="65">
        <v>0</v>
      </c>
      <c r="AE396" s="65">
        <v>0</v>
      </c>
      <c r="AF396" s="65">
        <v>0</v>
      </c>
      <c r="AG396" s="65">
        <v>0</v>
      </c>
      <c r="AH396" s="65">
        <v>0</v>
      </c>
      <c r="AI396" s="65">
        <v>0</v>
      </c>
      <c r="AJ396" s="65">
        <v>0</v>
      </c>
      <c r="AK396" s="65">
        <v>0</v>
      </c>
      <c r="AL396" s="65">
        <v>0</v>
      </c>
      <c r="AM396" s="65">
        <v>0</v>
      </c>
      <c r="AN396" s="65">
        <v>0</v>
      </c>
      <c r="AO396" s="65">
        <v>0</v>
      </c>
      <c r="AP396" s="65">
        <v>0</v>
      </c>
      <c r="AQ396" s="65">
        <v>0</v>
      </c>
      <c r="AR396" s="65">
        <f t="shared" si="13"/>
        <v>0</v>
      </c>
      <c r="AS396"/>
      <c r="AT396"/>
      <c r="AU396"/>
    </row>
    <row r="397" spans="1:47" s="60" customFormat="1" ht="26.25" x14ac:dyDescent="0.25">
      <c r="A397" s="41" t="s">
        <v>32</v>
      </c>
      <c r="B397" s="104" t="s">
        <v>634</v>
      </c>
      <c r="C397" s="104" t="s">
        <v>635</v>
      </c>
      <c r="D397" s="93">
        <v>32</v>
      </c>
      <c r="E397" s="93">
        <v>39</v>
      </c>
      <c r="F397" s="101">
        <v>2014</v>
      </c>
      <c r="G397" s="104" t="s">
        <v>232</v>
      </c>
      <c r="H397" s="68">
        <f t="shared" si="12"/>
        <v>39</v>
      </c>
      <c r="I397" s="68">
        <v>39</v>
      </c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92">
        <v>0</v>
      </c>
      <c r="Y397" s="92">
        <v>0</v>
      </c>
      <c r="Z397" s="93">
        <v>16368.749299200001</v>
      </c>
      <c r="AA397" s="92">
        <v>638</v>
      </c>
      <c r="AB397" s="68">
        <v>0</v>
      </c>
      <c r="AC397" s="68">
        <v>0</v>
      </c>
      <c r="AD397" s="68">
        <v>0</v>
      </c>
      <c r="AE397" s="68">
        <v>0</v>
      </c>
      <c r="AF397" s="68">
        <v>0</v>
      </c>
      <c r="AG397" s="68">
        <v>0</v>
      </c>
      <c r="AH397" s="68">
        <v>0</v>
      </c>
      <c r="AI397" s="68">
        <v>0</v>
      </c>
      <c r="AJ397" s="68">
        <v>0</v>
      </c>
      <c r="AK397" s="68">
        <v>0</v>
      </c>
      <c r="AL397" s="68">
        <v>0</v>
      </c>
      <c r="AM397" s="68">
        <v>0</v>
      </c>
      <c r="AN397" s="68">
        <v>0</v>
      </c>
      <c r="AO397" s="68">
        <v>0</v>
      </c>
      <c r="AP397" s="68">
        <v>0</v>
      </c>
      <c r="AQ397" s="68">
        <v>0</v>
      </c>
      <c r="AR397" s="68">
        <f t="shared" si="13"/>
        <v>0</v>
      </c>
      <c r="AS397"/>
      <c r="AT397"/>
      <c r="AU397"/>
    </row>
    <row r="398" spans="1:47" s="66" customFormat="1" x14ac:dyDescent="0.25">
      <c r="A398" s="31" t="s">
        <v>636</v>
      </c>
      <c r="B398" s="239" t="s">
        <v>176</v>
      </c>
      <c r="C398" s="240"/>
      <c r="D398" s="240"/>
      <c r="E398" s="240"/>
      <c r="F398" s="240"/>
      <c r="G398" s="241"/>
      <c r="H398" s="65">
        <f t="shared" si="12"/>
        <v>763</v>
      </c>
      <c r="I398" s="65">
        <v>0</v>
      </c>
      <c r="J398" s="65">
        <v>0</v>
      </c>
      <c r="K398" s="65">
        <v>187</v>
      </c>
      <c r="L398" s="65">
        <v>0</v>
      </c>
      <c r="M398" s="65">
        <v>0</v>
      </c>
      <c r="N398" s="65">
        <v>0</v>
      </c>
      <c r="O398" s="65">
        <v>576</v>
      </c>
      <c r="P398" s="65">
        <v>0</v>
      </c>
      <c r="Q398" s="65">
        <v>0</v>
      </c>
      <c r="R398" s="65">
        <v>0</v>
      </c>
      <c r="S398" s="65">
        <v>0</v>
      </c>
      <c r="T398" s="65">
        <v>0</v>
      </c>
      <c r="U398" s="65">
        <v>0</v>
      </c>
      <c r="V398" s="65">
        <v>0</v>
      </c>
      <c r="W398" s="65">
        <v>0</v>
      </c>
      <c r="X398" s="97">
        <v>576</v>
      </c>
      <c r="Y398" s="97">
        <v>0</v>
      </c>
      <c r="Z398" s="97"/>
      <c r="AA398" s="97">
        <v>0</v>
      </c>
      <c r="AB398" s="97">
        <v>0</v>
      </c>
      <c r="AC398" s="97">
        <v>3671</v>
      </c>
      <c r="AD398" s="97">
        <v>0</v>
      </c>
      <c r="AE398" s="97">
        <v>0</v>
      </c>
      <c r="AF398" s="97">
        <v>0</v>
      </c>
      <c r="AG398" s="97">
        <v>13703</v>
      </c>
      <c r="AH398" s="97">
        <v>0</v>
      </c>
      <c r="AI398" s="97">
        <v>0</v>
      </c>
      <c r="AJ398" s="97">
        <v>0</v>
      </c>
      <c r="AK398" s="97">
        <v>0</v>
      </c>
      <c r="AL398" s="97">
        <v>0</v>
      </c>
      <c r="AM398" s="97">
        <v>0</v>
      </c>
      <c r="AN398" s="97">
        <v>0</v>
      </c>
      <c r="AO398" s="97">
        <v>0</v>
      </c>
      <c r="AP398" s="97">
        <v>13703</v>
      </c>
      <c r="AQ398" s="97">
        <v>0</v>
      </c>
      <c r="AR398" s="97">
        <f t="shared" si="13"/>
        <v>17374</v>
      </c>
      <c r="AS398"/>
      <c r="AT398"/>
      <c r="AU398"/>
    </row>
    <row r="399" spans="1:47" s="88" customFormat="1" ht="26.25" x14ac:dyDescent="0.25">
      <c r="A399" s="41" t="s">
        <v>32</v>
      </c>
      <c r="B399" s="99" t="s">
        <v>637</v>
      </c>
      <c r="C399" s="99" t="s">
        <v>638</v>
      </c>
      <c r="D399" s="118">
        <v>125</v>
      </c>
      <c r="E399" s="102">
        <v>134</v>
      </c>
      <c r="F399" s="103">
        <v>2020</v>
      </c>
      <c r="G399" s="99" t="s">
        <v>232</v>
      </c>
      <c r="H399" s="68">
        <f t="shared" si="12"/>
        <v>134</v>
      </c>
      <c r="I399" s="68"/>
      <c r="J399" s="68"/>
      <c r="K399" s="68"/>
      <c r="L399" s="68"/>
      <c r="M399" s="68"/>
      <c r="N399" s="68"/>
      <c r="O399" s="68">
        <v>134</v>
      </c>
      <c r="P399" s="68"/>
      <c r="Q399" s="68"/>
      <c r="R399" s="68"/>
      <c r="S399" s="68"/>
      <c r="T399" s="68"/>
      <c r="U399" s="68"/>
      <c r="V399" s="68"/>
      <c r="W399" s="68"/>
      <c r="X399" s="92">
        <v>134</v>
      </c>
      <c r="Y399" s="92">
        <v>0</v>
      </c>
      <c r="Z399" s="93">
        <v>18142.06749696</v>
      </c>
      <c r="AA399" s="92">
        <v>0</v>
      </c>
      <c r="AB399" s="68">
        <v>0</v>
      </c>
      <c r="AC399" s="68">
        <v>0</v>
      </c>
      <c r="AD399" s="68">
        <v>0</v>
      </c>
      <c r="AE399" s="68">
        <v>0</v>
      </c>
      <c r="AF399" s="68">
        <v>0</v>
      </c>
      <c r="AG399" s="68">
        <v>3443</v>
      </c>
      <c r="AH399" s="68">
        <v>0</v>
      </c>
      <c r="AI399" s="68">
        <v>0</v>
      </c>
      <c r="AJ399" s="68">
        <v>0</v>
      </c>
      <c r="AK399" s="68">
        <v>0</v>
      </c>
      <c r="AL399" s="68">
        <v>0</v>
      </c>
      <c r="AM399" s="68">
        <v>0</v>
      </c>
      <c r="AN399" s="68">
        <v>0</v>
      </c>
      <c r="AO399" s="68">
        <v>0</v>
      </c>
      <c r="AP399" s="68">
        <v>3443</v>
      </c>
      <c r="AQ399" s="68">
        <v>0</v>
      </c>
      <c r="AR399" s="68">
        <f t="shared" si="13"/>
        <v>3443</v>
      </c>
      <c r="AS399"/>
      <c r="AT399"/>
      <c r="AU399"/>
    </row>
    <row r="400" spans="1:47" s="88" customFormat="1" ht="26.25" x14ac:dyDescent="0.25">
      <c r="A400" s="41" t="s">
        <v>43</v>
      </c>
      <c r="B400" s="99" t="s">
        <v>639</v>
      </c>
      <c r="C400" s="99" t="s">
        <v>640</v>
      </c>
      <c r="D400" s="118">
        <v>100</v>
      </c>
      <c r="E400" s="102">
        <v>81</v>
      </c>
      <c r="F400" s="103">
        <v>2016</v>
      </c>
      <c r="G400" s="99" t="s">
        <v>232</v>
      </c>
      <c r="H400" s="68">
        <f t="shared" si="12"/>
        <v>81</v>
      </c>
      <c r="I400" s="68"/>
      <c r="J400" s="68"/>
      <c r="K400" s="68">
        <v>81</v>
      </c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92">
        <v>0</v>
      </c>
      <c r="Y400" s="92">
        <v>0</v>
      </c>
      <c r="Z400" s="93">
        <v>16570.034039040002</v>
      </c>
      <c r="AA400" s="92">
        <v>0</v>
      </c>
      <c r="AB400" s="68">
        <v>0</v>
      </c>
      <c r="AC400" s="68">
        <v>1590</v>
      </c>
      <c r="AD400" s="68">
        <v>0</v>
      </c>
      <c r="AE400" s="68">
        <v>0</v>
      </c>
      <c r="AF400" s="68">
        <v>0</v>
      </c>
      <c r="AG400" s="68">
        <v>0</v>
      </c>
      <c r="AH400" s="68">
        <v>0</v>
      </c>
      <c r="AI400" s="68">
        <v>0</v>
      </c>
      <c r="AJ400" s="68">
        <v>0</v>
      </c>
      <c r="AK400" s="68">
        <v>0</v>
      </c>
      <c r="AL400" s="68">
        <v>0</v>
      </c>
      <c r="AM400" s="68">
        <v>0</v>
      </c>
      <c r="AN400" s="68">
        <v>0</v>
      </c>
      <c r="AO400" s="68">
        <v>0</v>
      </c>
      <c r="AP400" s="68">
        <v>0</v>
      </c>
      <c r="AQ400" s="68">
        <v>0</v>
      </c>
      <c r="AR400" s="68">
        <f t="shared" si="13"/>
        <v>1590</v>
      </c>
      <c r="AS400"/>
      <c r="AT400"/>
      <c r="AU400"/>
    </row>
    <row r="401" spans="1:47" s="88" customFormat="1" ht="26.25" x14ac:dyDescent="0.25">
      <c r="A401" s="41" t="s">
        <v>45</v>
      </c>
      <c r="B401" s="99" t="s">
        <v>640</v>
      </c>
      <c r="C401" s="99" t="s">
        <v>641</v>
      </c>
      <c r="D401" s="118">
        <v>100</v>
      </c>
      <c r="E401" s="102">
        <v>52</v>
      </c>
      <c r="F401" s="103">
        <v>2016</v>
      </c>
      <c r="G401" s="99" t="s">
        <v>232</v>
      </c>
      <c r="H401" s="68">
        <f t="shared" si="12"/>
        <v>52</v>
      </c>
      <c r="I401" s="68"/>
      <c r="J401" s="68"/>
      <c r="K401" s="68">
        <v>52</v>
      </c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92">
        <v>0</v>
      </c>
      <c r="Y401" s="92">
        <v>0</v>
      </c>
      <c r="Z401" s="93">
        <v>16570.034039040002</v>
      </c>
      <c r="AA401" s="92">
        <v>0</v>
      </c>
      <c r="AB401" s="68">
        <v>0</v>
      </c>
      <c r="AC401" s="68">
        <v>1021</v>
      </c>
      <c r="AD401" s="68">
        <v>0</v>
      </c>
      <c r="AE401" s="68">
        <v>0</v>
      </c>
      <c r="AF401" s="68">
        <v>0</v>
      </c>
      <c r="AG401" s="68">
        <v>0</v>
      </c>
      <c r="AH401" s="68">
        <v>0</v>
      </c>
      <c r="AI401" s="68">
        <v>0</v>
      </c>
      <c r="AJ401" s="68">
        <v>0</v>
      </c>
      <c r="AK401" s="68">
        <v>0</v>
      </c>
      <c r="AL401" s="68">
        <v>0</v>
      </c>
      <c r="AM401" s="68">
        <v>0</v>
      </c>
      <c r="AN401" s="68">
        <v>0</v>
      </c>
      <c r="AO401" s="68">
        <v>0</v>
      </c>
      <c r="AP401" s="68">
        <v>0</v>
      </c>
      <c r="AQ401" s="68">
        <v>0</v>
      </c>
      <c r="AR401" s="68">
        <f t="shared" si="13"/>
        <v>1021</v>
      </c>
      <c r="AS401"/>
      <c r="AT401"/>
      <c r="AU401"/>
    </row>
    <row r="402" spans="1:47" s="88" customFormat="1" ht="26.25" x14ac:dyDescent="0.25">
      <c r="A402" s="41" t="s">
        <v>47</v>
      </c>
      <c r="B402" s="99" t="s">
        <v>641</v>
      </c>
      <c r="C402" s="99" t="s">
        <v>642</v>
      </c>
      <c r="D402" s="118">
        <v>100</v>
      </c>
      <c r="E402" s="102">
        <v>54</v>
      </c>
      <c r="F402" s="103">
        <v>2016</v>
      </c>
      <c r="G402" s="99" t="s">
        <v>232</v>
      </c>
      <c r="H402" s="68">
        <f t="shared" si="12"/>
        <v>54</v>
      </c>
      <c r="I402" s="68"/>
      <c r="J402" s="68"/>
      <c r="K402" s="68">
        <v>54</v>
      </c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92">
        <v>0</v>
      </c>
      <c r="Y402" s="92">
        <v>0</v>
      </c>
      <c r="Z402" s="93">
        <v>16570.034039040002</v>
      </c>
      <c r="AA402" s="92">
        <v>0</v>
      </c>
      <c r="AB402" s="68">
        <v>0</v>
      </c>
      <c r="AC402" s="68">
        <v>1060</v>
      </c>
      <c r="AD402" s="68">
        <v>0</v>
      </c>
      <c r="AE402" s="68">
        <v>0</v>
      </c>
      <c r="AF402" s="68">
        <v>0</v>
      </c>
      <c r="AG402" s="68">
        <v>0</v>
      </c>
      <c r="AH402" s="68">
        <v>0</v>
      </c>
      <c r="AI402" s="68">
        <v>0</v>
      </c>
      <c r="AJ402" s="68">
        <v>0</v>
      </c>
      <c r="AK402" s="68">
        <v>0</v>
      </c>
      <c r="AL402" s="68">
        <v>0</v>
      </c>
      <c r="AM402" s="68">
        <v>0</v>
      </c>
      <c r="AN402" s="68">
        <v>0</v>
      </c>
      <c r="AO402" s="68">
        <v>0</v>
      </c>
      <c r="AP402" s="68">
        <v>0</v>
      </c>
      <c r="AQ402" s="68">
        <v>0</v>
      </c>
      <c r="AR402" s="68">
        <f t="shared" si="13"/>
        <v>1060</v>
      </c>
      <c r="AS402"/>
      <c r="AT402"/>
      <c r="AU402"/>
    </row>
    <row r="403" spans="1:47" s="88" customFormat="1" ht="26.25" x14ac:dyDescent="0.25">
      <c r="A403" s="41" t="s">
        <v>61</v>
      </c>
      <c r="B403" s="99" t="s">
        <v>638</v>
      </c>
      <c r="C403" s="99" t="s">
        <v>643</v>
      </c>
      <c r="D403" s="118">
        <v>100</v>
      </c>
      <c r="E403" s="102">
        <v>45</v>
      </c>
      <c r="F403" s="103">
        <v>2020</v>
      </c>
      <c r="G403" s="99" t="s">
        <v>232</v>
      </c>
      <c r="H403" s="68">
        <f t="shared" si="12"/>
        <v>45</v>
      </c>
      <c r="I403" s="68"/>
      <c r="J403" s="68"/>
      <c r="K403" s="68"/>
      <c r="L403" s="68"/>
      <c r="M403" s="68"/>
      <c r="N403" s="68"/>
      <c r="O403" s="68">
        <v>45</v>
      </c>
      <c r="P403" s="68"/>
      <c r="Q403" s="68"/>
      <c r="R403" s="68"/>
      <c r="S403" s="68"/>
      <c r="T403" s="68"/>
      <c r="U403" s="68"/>
      <c r="V403" s="68"/>
      <c r="W403" s="68"/>
      <c r="X403" s="92">
        <v>45</v>
      </c>
      <c r="Y403" s="92">
        <v>0</v>
      </c>
      <c r="Z403" s="93">
        <v>16570.034039040002</v>
      </c>
      <c r="AA403" s="92">
        <v>0</v>
      </c>
      <c r="AB403" s="68">
        <v>0</v>
      </c>
      <c r="AC403" s="68">
        <v>0</v>
      </c>
      <c r="AD403" s="68">
        <v>0</v>
      </c>
      <c r="AE403" s="68">
        <v>0</v>
      </c>
      <c r="AF403" s="68">
        <v>0</v>
      </c>
      <c r="AG403" s="68">
        <v>1056</v>
      </c>
      <c r="AH403" s="68">
        <v>0</v>
      </c>
      <c r="AI403" s="68">
        <v>0</v>
      </c>
      <c r="AJ403" s="68">
        <v>0</v>
      </c>
      <c r="AK403" s="68">
        <v>0</v>
      </c>
      <c r="AL403" s="68">
        <v>0</v>
      </c>
      <c r="AM403" s="68">
        <v>0</v>
      </c>
      <c r="AN403" s="68">
        <v>0</v>
      </c>
      <c r="AO403" s="68">
        <v>0</v>
      </c>
      <c r="AP403" s="68">
        <v>1056</v>
      </c>
      <c r="AQ403" s="68">
        <v>0</v>
      </c>
      <c r="AR403" s="68">
        <f t="shared" si="13"/>
        <v>1056</v>
      </c>
      <c r="AS403"/>
      <c r="AT403"/>
      <c r="AU403"/>
    </row>
    <row r="404" spans="1:47" s="88" customFormat="1" ht="26.25" x14ac:dyDescent="0.25">
      <c r="A404" s="41" t="s">
        <v>104</v>
      </c>
      <c r="B404" s="99" t="s">
        <v>644</v>
      </c>
      <c r="C404" s="99" t="s">
        <v>645</v>
      </c>
      <c r="D404" s="118">
        <v>70</v>
      </c>
      <c r="E404" s="102">
        <v>35</v>
      </c>
      <c r="F404" s="103">
        <v>2020</v>
      </c>
      <c r="G404" s="99" t="s">
        <v>232</v>
      </c>
      <c r="H404" s="68">
        <f t="shared" si="12"/>
        <v>35</v>
      </c>
      <c r="I404" s="68"/>
      <c r="J404" s="68"/>
      <c r="K404" s="68"/>
      <c r="L404" s="68"/>
      <c r="M404" s="68"/>
      <c r="N404" s="68"/>
      <c r="O404" s="68">
        <v>35</v>
      </c>
      <c r="P404" s="68"/>
      <c r="Q404" s="68"/>
      <c r="R404" s="68"/>
      <c r="S404" s="68"/>
      <c r="T404" s="68"/>
      <c r="U404" s="68"/>
      <c r="V404" s="68"/>
      <c r="W404" s="68"/>
      <c r="X404" s="92">
        <v>35</v>
      </c>
      <c r="Y404" s="92">
        <v>0</v>
      </c>
      <c r="Z404" s="93">
        <v>16368.749299200001</v>
      </c>
      <c r="AA404" s="92">
        <v>0</v>
      </c>
      <c r="AB404" s="68">
        <v>0</v>
      </c>
      <c r="AC404" s="68">
        <v>0</v>
      </c>
      <c r="AD404" s="68">
        <v>0</v>
      </c>
      <c r="AE404" s="68">
        <v>0</v>
      </c>
      <c r="AF404" s="68">
        <v>0</v>
      </c>
      <c r="AG404" s="68">
        <v>811</v>
      </c>
      <c r="AH404" s="68">
        <v>0</v>
      </c>
      <c r="AI404" s="68">
        <v>0</v>
      </c>
      <c r="AJ404" s="68">
        <v>0</v>
      </c>
      <c r="AK404" s="68">
        <v>0</v>
      </c>
      <c r="AL404" s="68">
        <v>0</v>
      </c>
      <c r="AM404" s="68">
        <v>0</v>
      </c>
      <c r="AN404" s="68">
        <v>0</v>
      </c>
      <c r="AO404" s="68">
        <v>0</v>
      </c>
      <c r="AP404" s="68">
        <v>811</v>
      </c>
      <c r="AQ404" s="68">
        <v>0</v>
      </c>
      <c r="AR404" s="68">
        <f t="shared" si="13"/>
        <v>811</v>
      </c>
      <c r="AS404"/>
      <c r="AT404"/>
      <c r="AU404"/>
    </row>
    <row r="405" spans="1:47" s="88" customFormat="1" ht="26.25" x14ac:dyDescent="0.25">
      <c r="A405" s="41" t="s">
        <v>108</v>
      </c>
      <c r="B405" s="99" t="s">
        <v>638</v>
      </c>
      <c r="C405" s="99" t="s">
        <v>644</v>
      </c>
      <c r="D405" s="118">
        <v>70</v>
      </c>
      <c r="E405" s="102">
        <v>145</v>
      </c>
      <c r="F405" s="103">
        <v>2020</v>
      </c>
      <c r="G405" s="99" t="s">
        <v>232</v>
      </c>
      <c r="H405" s="68">
        <f t="shared" si="12"/>
        <v>145</v>
      </c>
      <c r="I405" s="68"/>
      <c r="J405" s="68"/>
      <c r="K405" s="68"/>
      <c r="L405" s="68"/>
      <c r="M405" s="68"/>
      <c r="N405" s="68"/>
      <c r="O405" s="68">
        <v>145</v>
      </c>
      <c r="P405" s="68"/>
      <c r="Q405" s="68"/>
      <c r="R405" s="68"/>
      <c r="S405" s="68"/>
      <c r="T405" s="68"/>
      <c r="U405" s="68"/>
      <c r="V405" s="68"/>
      <c r="W405" s="68"/>
      <c r="X405" s="92">
        <v>145</v>
      </c>
      <c r="Y405" s="92">
        <v>0</v>
      </c>
      <c r="Z405" s="93">
        <v>16368.749299200001</v>
      </c>
      <c r="AA405" s="92">
        <v>0</v>
      </c>
      <c r="AB405" s="68">
        <v>0</v>
      </c>
      <c r="AC405" s="68">
        <v>0</v>
      </c>
      <c r="AD405" s="68">
        <v>0</v>
      </c>
      <c r="AE405" s="68">
        <v>0</v>
      </c>
      <c r="AF405" s="68">
        <v>0</v>
      </c>
      <c r="AG405" s="68">
        <v>3362</v>
      </c>
      <c r="AH405" s="68">
        <v>0</v>
      </c>
      <c r="AI405" s="68">
        <v>0</v>
      </c>
      <c r="AJ405" s="68">
        <v>0</v>
      </c>
      <c r="AK405" s="68">
        <v>0</v>
      </c>
      <c r="AL405" s="68">
        <v>0</v>
      </c>
      <c r="AM405" s="68">
        <v>0</v>
      </c>
      <c r="AN405" s="68">
        <v>0</v>
      </c>
      <c r="AO405" s="68">
        <v>0</v>
      </c>
      <c r="AP405" s="68">
        <v>3362</v>
      </c>
      <c r="AQ405" s="68">
        <v>0</v>
      </c>
      <c r="AR405" s="68">
        <f t="shared" si="13"/>
        <v>3362</v>
      </c>
      <c r="AS405"/>
      <c r="AT405"/>
      <c r="AU405"/>
    </row>
    <row r="406" spans="1:47" s="88" customFormat="1" ht="26.25" x14ac:dyDescent="0.25">
      <c r="A406" s="41" t="s">
        <v>123</v>
      </c>
      <c r="B406" s="105" t="s">
        <v>644</v>
      </c>
      <c r="C406" s="105" t="s">
        <v>646</v>
      </c>
      <c r="D406" s="118">
        <v>50</v>
      </c>
      <c r="E406" s="100">
        <v>217</v>
      </c>
      <c r="F406" s="109">
        <v>2020</v>
      </c>
      <c r="G406" s="105" t="s">
        <v>232</v>
      </c>
      <c r="H406" s="68">
        <f t="shared" si="12"/>
        <v>217</v>
      </c>
      <c r="I406" s="68"/>
      <c r="J406" s="68"/>
      <c r="K406" s="68"/>
      <c r="L406" s="68"/>
      <c r="M406" s="68"/>
      <c r="N406" s="68"/>
      <c r="O406" s="68">
        <v>217</v>
      </c>
      <c r="P406" s="68"/>
      <c r="Q406" s="68"/>
      <c r="R406" s="68"/>
      <c r="S406" s="68"/>
      <c r="T406" s="68"/>
      <c r="U406" s="68"/>
      <c r="V406" s="68"/>
      <c r="W406" s="68"/>
      <c r="X406" s="92">
        <v>217</v>
      </c>
      <c r="Y406" s="92">
        <v>0</v>
      </c>
      <c r="Z406" s="93">
        <v>16368.749299200001</v>
      </c>
      <c r="AA406" s="92">
        <v>0</v>
      </c>
      <c r="AB406" s="68">
        <v>0</v>
      </c>
      <c r="AC406" s="68">
        <v>0</v>
      </c>
      <c r="AD406" s="68">
        <v>0</v>
      </c>
      <c r="AE406" s="68">
        <v>0</v>
      </c>
      <c r="AF406" s="68">
        <v>0</v>
      </c>
      <c r="AG406" s="68">
        <v>5031</v>
      </c>
      <c r="AH406" s="68">
        <v>0</v>
      </c>
      <c r="AI406" s="68">
        <v>0</v>
      </c>
      <c r="AJ406" s="68">
        <v>0</v>
      </c>
      <c r="AK406" s="68">
        <v>0</v>
      </c>
      <c r="AL406" s="68">
        <v>0</v>
      </c>
      <c r="AM406" s="68">
        <v>0</v>
      </c>
      <c r="AN406" s="68">
        <v>0</v>
      </c>
      <c r="AO406" s="68">
        <v>0</v>
      </c>
      <c r="AP406" s="68">
        <v>5031</v>
      </c>
      <c r="AQ406" s="68">
        <v>0</v>
      </c>
      <c r="AR406" s="68">
        <f t="shared" si="13"/>
        <v>5031</v>
      </c>
      <c r="AS406"/>
      <c r="AT406"/>
      <c r="AU406"/>
    </row>
    <row r="407" spans="1:47" s="83" customFormat="1" x14ac:dyDescent="0.25">
      <c r="A407" s="31" t="s">
        <v>647</v>
      </c>
      <c r="B407" s="239" t="s">
        <v>177</v>
      </c>
      <c r="C407" s="240"/>
      <c r="D407" s="240"/>
      <c r="E407" s="240"/>
      <c r="F407" s="240"/>
      <c r="G407" s="241"/>
      <c r="H407" s="65">
        <f t="shared" si="12"/>
        <v>137</v>
      </c>
      <c r="I407" s="65">
        <v>137</v>
      </c>
      <c r="J407" s="65">
        <v>0</v>
      </c>
      <c r="K407" s="65">
        <v>0</v>
      </c>
      <c r="L407" s="65">
        <v>0</v>
      </c>
      <c r="M407" s="65">
        <v>0</v>
      </c>
      <c r="N407" s="65">
        <v>0</v>
      </c>
      <c r="O407" s="65">
        <v>0</v>
      </c>
      <c r="P407" s="65">
        <v>0</v>
      </c>
      <c r="Q407" s="65">
        <v>0</v>
      </c>
      <c r="R407" s="65">
        <v>0</v>
      </c>
      <c r="S407" s="65">
        <v>0</v>
      </c>
      <c r="T407" s="65">
        <v>0</v>
      </c>
      <c r="U407" s="65">
        <v>0</v>
      </c>
      <c r="V407" s="65">
        <v>0</v>
      </c>
      <c r="W407" s="65">
        <v>0</v>
      </c>
      <c r="X407" s="97">
        <v>0</v>
      </c>
      <c r="Y407" s="97">
        <v>0</v>
      </c>
      <c r="Z407" s="97"/>
      <c r="AA407" s="97">
        <v>2243</v>
      </c>
      <c r="AB407" s="97">
        <v>0</v>
      </c>
      <c r="AC407" s="97">
        <v>0</v>
      </c>
      <c r="AD407" s="97">
        <v>0</v>
      </c>
      <c r="AE407" s="97">
        <v>0</v>
      </c>
      <c r="AF407" s="97">
        <v>0</v>
      </c>
      <c r="AG407" s="97">
        <v>0</v>
      </c>
      <c r="AH407" s="97">
        <v>0</v>
      </c>
      <c r="AI407" s="97">
        <v>0</v>
      </c>
      <c r="AJ407" s="97">
        <v>0</v>
      </c>
      <c r="AK407" s="97">
        <v>0</v>
      </c>
      <c r="AL407" s="97">
        <v>0</v>
      </c>
      <c r="AM407" s="97">
        <v>0</v>
      </c>
      <c r="AN407" s="97">
        <v>0</v>
      </c>
      <c r="AO407" s="97">
        <v>0</v>
      </c>
      <c r="AP407" s="97">
        <v>0</v>
      </c>
      <c r="AQ407" s="97">
        <v>0</v>
      </c>
      <c r="AR407" s="97">
        <f t="shared" si="13"/>
        <v>0</v>
      </c>
      <c r="AS407"/>
      <c r="AT407"/>
      <c r="AU407"/>
    </row>
    <row r="408" spans="1:47" s="88" customFormat="1" ht="26.25" x14ac:dyDescent="0.25">
      <c r="A408" s="41" t="s">
        <v>32</v>
      </c>
      <c r="B408" s="99" t="s">
        <v>648</v>
      </c>
      <c r="C408" s="99" t="s">
        <v>649</v>
      </c>
      <c r="D408" s="93">
        <v>80</v>
      </c>
      <c r="E408" s="102">
        <v>89</v>
      </c>
      <c r="F408" s="103">
        <v>2014</v>
      </c>
      <c r="G408" s="99" t="s">
        <v>232</v>
      </c>
      <c r="H408" s="68">
        <f t="shared" si="12"/>
        <v>89</v>
      </c>
      <c r="I408" s="68">
        <v>89</v>
      </c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92">
        <v>0</v>
      </c>
      <c r="Y408" s="92">
        <v>0</v>
      </c>
      <c r="Z408" s="93">
        <v>16368.749299200001</v>
      </c>
      <c r="AA408" s="92">
        <v>1457</v>
      </c>
      <c r="AB408" s="68">
        <v>0</v>
      </c>
      <c r="AC408" s="68">
        <v>0</v>
      </c>
      <c r="AD408" s="68">
        <v>0</v>
      </c>
      <c r="AE408" s="68">
        <v>0</v>
      </c>
      <c r="AF408" s="68">
        <v>0</v>
      </c>
      <c r="AG408" s="68">
        <v>0</v>
      </c>
      <c r="AH408" s="68">
        <v>0</v>
      </c>
      <c r="AI408" s="68">
        <v>0</v>
      </c>
      <c r="AJ408" s="68">
        <v>0</v>
      </c>
      <c r="AK408" s="68">
        <v>0</v>
      </c>
      <c r="AL408" s="68">
        <v>0</v>
      </c>
      <c r="AM408" s="68">
        <v>0</v>
      </c>
      <c r="AN408" s="68">
        <v>0</v>
      </c>
      <c r="AO408" s="68">
        <v>0</v>
      </c>
      <c r="AP408" s="68">
        <v>0</v>
      </c>
      <c r="AQ408" s="68">
        <v>0</v>
      </c>
      <c r="AR408" s="68">
        <f t="shared" si="13"/>
        <v>0</v>
      </c>
      <c r="AS408"/>
      <c r="AT408"/>
      <c r="AU408"/>
    </row>
    <row r="409" spans="1:47" s="88" customFormat="1" ht="26.25" x14ac:dyDescent="0.25">
      <c r="A409" s="41" t="s">
        <v>43</v>
      </c>
      <c r="B409" s="99" t="s">
        <v>649</v>
      </c>
      <c r="C409" s="99" t="s">
        <v>650</v>
      </c>
      <c r="D409" s="107">
        <v>80</v>
      </c>
      <c r="E409" s="102">
        <v>11</v>
      </c>
      <c r="F409" s="103">
        <v>2014</v>
      </c>
      <c r="G409" s="99" t="s">
        <v>232</v>
      </c>
      <c r="H409" s="68">
        <f t="shared" si="12"/>
        <v>11</v>
      </c>
      <c r="I409" s="68">
        <v>11</v>
      </c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92">
        <v>0</v>
      </c>
      <c r="Y409" s="92">
        <v>0</v>
      </c>
      <c r="Z409" s="93">
        <v>16368.749299200001</v>
      </c>
      <c r="AA409" s="92">
        <v>180</v>
      </c>
      <c r="AB409" s="68">
        <v>0</v>
      </c>
      <c r="AC409" s="68">
        <v>0</v>
      </c>
      <c r="AD409" s="68">
        <v>0</v>
      </c>
      <c r="AE409" s="68">
        <v>0</v>
      </c>
      <c r="AF409" s="68">
        <v>0</v>
      </c>
      <c r="AG409" s="68">
        <v>0</v>
      </c>
      <c r="AH409" s="68">
        <v>0</v>
      </c>
      <c r="AI409" s="68">
        <v>0</v>
      </c>
      <c r="AJ409" s="68">
        <v>0</v>
      </c>
      <c r="AK409" s="68">
        <v>0</v>
      </c>
      <c r="AL409" s="68">
        <v>0</v>
      </c>
      <c r="AM409" s="68">
        <v>0</v>
      </c>
      <c r="AN409" s="68">
        <v>0</v>
      </c>
      <c r="AO409" s="68">
        <v>0</v>
      </c>
      <c r="AP409" s="68">
        <v>0</v>
      </c>
      <c r="AQ409" s="68">
        <v>0</v>
      </c>
      <c r="AR409" s="68">
        <f t="shared" si="13"/>
        <v>0</v>
      </c>
      <c r="AS409"/>
      <c r="AT409"/>
      <c r="AU409"/>
    </row>
    <row r="410" spans="1:47" s="88" customFormat="1" ht="26.25" x14ac:dyDescent="0.25">
      <c r="A410" s="41" t="s">
        <v>45</v>
      </c>
      <c r="B410" s="99" t="s">
        <v>650</v>
      </c>
      <c r="C410" s="99" t="s">
        <v>651</v>
      </c>
      <c r="D410" s="107">
        <v>80</v>
      </c>
      <c r="E410" s="102">
        <v>37</v>
      </c>
      <c r="F410" s="103">
        <v>2014</v>
      </c>
      <c r="G410" s="99" t="s">
        <v>232</v>
      </c>
      <c r="H410" s="68">
        <f t="shared" si="12"/>
        <v>37</v>
      </c>
      <c r="I410" s="68">
        <v>37</v>
      </c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92">
        <v>0</v>
      </c>
      <c r="Y410" s="92">
        <v>0</v>
      </c>
      <c r="Z410" s="93">
        <v>16368.749299200001</v>
      </c>
      <c r="AA410" s="92">
        <v>606</v>
      </c>
      <c r="AB410" s="68">
        <v>0</v>
      </c>
      <c r="AC410" s="68">
        <v>0</v>
      </c>
      <c r="AD410" s="68">
        <v>0</v>
      </c>
      <c r="AE410" s="68">
        <v>0</v>
      </c>
      <c r="AF410" s="68">
        <v>0</v>
      </c>
      <c r="AG410" s="68">
        <v>0</v>
      </c>
      <c r="AH410" s="68">
        <v>0</v>
      </c>
      <c r="AI410" s="68">
        <v>0</v>
      </c>
      <c r="AJ410" s="68">
        <v>0</v>
      </c>
      <c r="AK410" s="68">
        <v>0</v>
      </c>
      <c r="AL410" s="68">
        <v>0</v>
      </c>
      <c r="AM410" s="68">
        <v>0</v>
      </c>
      <c r="AN410" s="68">
        <v>0</v>
      </c>
      <c r="AO410" s="68">
        <v>0</v>
      </c>
      <c r="AP410" s="68">
        <v>0</v>
      </c>
      <c r="AQ410" s="68">
        <v>0</v>
      </c>
      <c r="AR410" s="68">
        <f t="shared" si="13"/>
        <v>0</v>
      </c>
      <c r="AS410"/>
      <c r="AT410"/>
      <c r="AU410"/>
    </row>
    <row r="411" spans="1:47" s="83" customFormat="1" x14ac:dyDescent="0.25">
      <c r="A411" s="31" t="s">
        <v>652</v>
      </c>
      <c r="B411" s="239" t="s">
        <v>178</v>
      </c>
      <c r="C411" s="240"/>
      <c r="D411" s="240"/>
      <c r="E411" s="240"/>
      <c r="F411" s="240"/>
      <c r="G411" s="241"/>
      <c r="H411" s="65">
        <f t="shared" si="12"/>
        <v>58</v>
      </c>
      <c r="I411" s="65">
        <v>0</v>
      </c>
      <c r="J411" s="65">
        <v>58</v>
      </c>
      <c r="K411" s="65">
        <v>0</v>
      </c>
      <c r="L411" s="65">
        <v>0</v>
      </c>
      <c r="M411" s="65">
        <v>0</v>
      </c>
      <c r="N411" s="65">
        <v>0</v>
      </c>
      <c r="O411" s="65">
        <v>0</v>
      </c>
      <c r="P411" s="65">
        <v>0</v>
      </c>
      <c r="Q411" s="65">
        <v>0</v>
      </c>
      <c r="R411" s="65">
        <v>0</v>
      </c>
      <c r="S411" s="65">
        <v>0</v>
      </c>
      <c r="T411" s="65">
        <v>0</v>
      </c>
      <c r="U411" s="65">
        <v>0</v>
      </c>
      <c r="V411" s="65">
        <v>0</v>
      </c>
      <c r="W411" s="65">
        <v>0</v>
      </c>
      <c r="X411" s="97">
        <v>0</v>
      </c>
      <c r="Y411" s="97">
        <v>0</v>
      </c>
      <c r="Z411" s="97"/>
      <c r="AA411" s="97">
        <v>0</v>
      </c>
      <c r="AB411" s="65">
        <v>1165</v>
      </c>
      <c r="AC411" s="65">
        <v>0</v>
      </c>
      <c r="AD411" s="65">
        <v>0</v>
      </c>
      <c r="AE411" s="65">
        <v>0</v>
      </c>
      <c r="AF411" s="65">
        <v>0</v>
      </c>
      <c r="AG411" s="65">
        <v>0</v>
      </c>
      <c r="AH411" s="65">
        <v>0</v>
      </c>
      <c r="AI411" s="65">
        <v>0</v>
      </c>
      <c r="AJ411" s="65">
        <v>0</v>
      </c>
      <c r="AK411" s="65">
        <v>0</v>
      </c>
      <c r="AL411" s="65">
        <v>0</v>
      </c>
      <c r="AM411" s="65">
        <v>0</v>
      </c>
      <c r="AN411" s="65">
        <v>0</v>
      </c>
      <c r="AO411" s="65">
        <v>0</v>
      </c>
      <c r="AP411" s="65">
        <v>0</v>
      </c>
      <c r="AQ411" s="65">
        <v>0</v>
      </c>
      <c r="AR411" s="65">
        <f t="shared" si="13"/>
        <v>0</v>
      </c>
      <c r="AS411"/>
      <c r="AT411"/>
      <c r="AU411"/>
    </row>
    <row r="412" spans="1:47" s="88" customFormat="1" ht="26.25" x14ac:dyDescent="0.25">
      <c r="A412" s="41" t="s">
        <v>32</v>
      </c>
      <c r="B412" s="104" t="s">
        <v>653</v>
      </c>
      <c r="C412" s="104" t="s">
        <v>654</v>
      </c>
      <c r="D412" s="93">
        <v>125</v>
      </c>
      <c r="E412" s="93">
        <v>58</v>
      </c>
      <c r="F412" s="101">
        <v>2015</v>
      </c>
      <c r="G412" s="104" t="s">
        <v>232</v>
      </c>
      <c r="H412" s="68">
        <f t="shared" si="12"/>
        <v>58</v>
      </c>
      <c r="I412" s="68"/>
      <c r="J412" s="68">
        <v>58</v>
      </c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92">
        <v>0</v>
      </c>
      <c r="Y412" s="92">
        <v>0</v>
      </c>
      <c r="Z412" s="93">
        <v>18142.06749696</v>
      </c>
      <c r="AA412" s="92">
        <v>0</v>
      </c>
      <c r="AB412" s="68">
        <v>1165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f t="shared" si="13"/>
        <v>0</v>
      </c>
      <c r="AS412"/>
      <c r="AT412"/>
      <c r="AU412"/>
    </row>
    <row r="413" spans="1:47" s="66" customFormat="1" x14ac:dyDescent="0.25">
      <c r="A413" s="31" t="s">
        <v>655</v>
      </c>
      <c r="B413" s="239" t="s">
        <v>179</v>
      </c>
      <c r="C413" s="240"/>
      <c r="D413" s="240"/>
      <c r="E413" s="240"/>
      <c r="F413" s="240"/>
      <c r="G413" s="241"/>
      <c r="H413" s="65">
        <f t="shared" si="12"/>
        <v>613</v>
      </c>
      <c r="I413" s="65">
        <v>264</v>
      </c>
      <c r="J413" s="65">
        <v>0</v>
      </c>
      <c r="K413" s="65">
        <v>0</v>
      </c>
      <c r="L413" s="65">
        <v>57</v>
      </c>
      <c r="M413" s="65">
        <v>0</v>
      </c>
      <c r="N413" s="65">
        <v>41</v>
      </c>
      <c r="O413" s="65">
        <v>198</v>
      </c>
      <c r="P413" s="65">
        <v>0</v>
      </c>
      <c r="Q413" s="65">
        <v>0</v>
      </c>
      <c r="R413" s="65">
        <v>53</v>
      </c>
      <c r="S413" s="65">
        <v>0</v>
      </c>
      <c r="T413" s="65">
        <v>0</v>
      </c>
      <c r="U413" s="65">
        <v>0</v>
      </c>
      <c r="V413" s="65">
        <v>0</v>
      </c>
      <c r="W413" s="65">
        <v>0</v>
      </c>
      <c r="X413" s="97">
        <v>292</v>
      </c>
      <c r="Y413" s="97">
        <v>0</v>
      </c>
      <c r="Z413" s="97"/>
      <c r="AA413" s="97">
        <v>4332</v>
      </c>
      <c r="AB413" s="97">
        <v>0</v>
      </c>
      <c r="AC413" s="97">
        <v>0</v>
      </c>
      <c r="AD413" s="97">
        <v>1169</v>
      </c>
      <c r="AE413" s="97">
        <v>0</v>
      </c>
      <c r="AF413" s="97">
        <v>922</v>
      </c>
      <c r="AG413" s="97">
        <v>4591</v>
      </c>
      <c r="AH413" s="97">
        <v>0</v>
      </c>
      <c r="AI413" s="97">
        <v>0</v>
      </c>
      <c r="AJ413" s="97">
        <v>1341</v>
      </c>
      <c r="AK413" s="97">
        <v>0</v>
      </c>
      <c r="AL413" s="97">
        <v>0</v>
      </c>
      <c r="AM413" s="97">
        <v>0</v>
      </c>
      <c r="AN413" s="97">
        <v>0</v>
      </c>
      <c r="AO413" s="97">
        <v>0</v>
      </c>
      <c r="AP413" s="97">
        <v>6854</v>
      </c>
      <c r="AQ413" s="97">
        <v>0</v>
      </c>
      <c r="AR413" s="97">
        <f t="shared" si="13"/>
        <v>8023</v>
      </c>
      <c r="AS413"/>
      <c r="AT413"/>
      <c r="AU413"/>
    </row>
    <row r="414" spans="1:47" s="88" customFormat="1" ht="26.25" x14ac:dyDescent="0.25">
      <c r="A414" s="41" t="s">
        <v>32</v>
      </c>
      <c r="B414" s="104" t="s">
        <v>656</v>
      </c>
      <c r="C414" s="104" t="s">
        <v>657</v>
      </c>
      <c r="D414" s="109">
        <v>100</v>
      </c>
      <c r="E414" s="103">
        <v>3</v>
      </c>
      <c r="F414" s="103">
        <v>2014</v>
      </c>
      <c r="G414" s="104" t="s">
        <v>232</v>
      </c>
      <c r="H414" s="68">
        <f t="shared" si="12"/>
        <v>3</v>
      </c>
      <c r="I414" s="68">
        <v>3</v>
      </c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92">
        <v>0</v>
      </c>
      <c r="Y414" s="92">
        <v>0</v>
      </c>
      <c r="Z414" s="93">
        <v>16570.034039040002</v>
      </c>
      <c r="AA414" s="92">
        <v>50</v>
      </c>
      <c r="AB414" s="68">
        <v>0</v>
      </c>
      <c r="AC414" s="68">
        <v>0</v>
      </c>
      <c r="AD414" s="68">
        <v>0</v>
      </c>
      <c r="AE414" s="68">
        <v>0</v>
      </c>
      <c r="AF414" s="68">
        <v>0</v>
      </c>
      <c r="AG414" s="68">
        <v>0</v>
      </c>
      <c r="AH414" s="68">
        <v>0</v>
      </c>
      <c r="AI414" s="68">
        <v>0</v>
      </c>
      <c r="AJ414" s="68">
        <v>0</v>
      </c>
      <c r="AK414" s="68">
        <v>0</v>
      </c>
      <c r="AL414" s="68">
        <v>0</v>
      </c>
      <c r="AM414" s="68">
        <v>0</v>
      </c>
      <c r="AN414" s="68">
        <v>0</v>
      </c>
      <c r="AO414" s="68">
        <v>0</v>
      </c>
      <c r="AP414" s="68">
        <v>0</v>
      </c>
      <c r="AQ414" s="68">
        <v>0</v>
      </c>
      <c r="AR414" s="68">
        <f t="shared" si="13"/>
        <v>0</v>
      </c>
      <c r="AS414"/>
      <c r="AT414"/>
      <c r="AU414"/>
    </row>
    <row r="415" spans="1:47" s="88" customFormat="1" ht="26.25" x14ac:dyDescent="0.25">
      <c r="A415" s="41" t="s">
        <v>43</v>
      </c>
      <c r="B415" s="104" t="s">
        <v>657</v>
      </c>
      <c r="C415" s="104" t="s">
        <v>658</v>
      </c>
      <c r="D415" s="109">
        <v>100</v>
      </c>
      <c r="E415" s="103">
        <v>45</v>
      </c>
      <c r="F415" s="103">
        <v>2014</v>
      </c>
      <c r="G415" s="104" t="s">
        <v>232</v>
      </c>
      <c r="H415" s="68">
        <f t="shared" si="12"/>
        <v>45</v>
      </c>
      <c r="I415" s="68">
        <v>45</v>
      </c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92">
        <v>0</v>
      </c>
      <c r="Y415" s="92">
        <v>0</v>
      </c>
      <c r="Z415" s="93">
        <v>16570.034039040002</v>
      </c>
      <c r="AA415" s="92">
        <v>746</v>
      </c>
      <c r="AB415" s="68">
        <v>0</v>
      </c>
      <c r="AC415" s="68">
        <v>0</v>
      </c>
      <c r="AD415" s="68">
        <v>0</v>
      </c>
      <c r="AE415" s="68">
        <v>0</v>
      </c>
      <c r="AF415" s="68">
        <v>0</v>
      </c>
      <c r="AG415" s="68">
        <v>0</v>
      </c>
      <c r="AH415" s="68">
        <v>0</v>
      </c>
      <c r="AI415" s="68">
        <v>0</v>
      </c>
      <c r="AJ415" s="68">
        <v>0</v>
      </c>
      <c r="AK415" s="68">
        <v>0</v>
      </c>
      <c r="AL415" s="68">
        <v>0</v>
      </c>
      <c r="AM415" s="68">
        <v>0</v>
      </c>
      <c r="AN415" s="68">
        <v>0</v>
      </c>
      <c r="AO415" s="68">
        <v>0</v>
      </c>
      <c r="AP415" s="68">
        <v>0</v>
      </c>
      <c r="AQ415" s="68">
        <v>0</v>
      </c>
      <c r="AR415" s="68">
        <f t="shared" si="13"/>
        <v>0</v>
      </c>
      <c r="AS415"/>
      <c r="AT415"/>
      <c r="AU415"/>
    </row>
    <row r="416" spans="1:47" s="88" customFormat="1" ht="26.25" x14ac:dyDescent="0.25">
      <c r="A416" s="41" t="s">
        <v>45</v>
      </c>
      <c r="B416" s="104" t="s">
        <v>659</v>
      </c>
      <c r="C416" s="104" t="s">
        <v>660</v>
      </c>
      <c r="D416" s="103">
        <v>80</v>
      </c>
      <c r="E416" s="103">
        <v>13</v>
      </c>
      <c r="F416" s="103">
        <v>2023</v>
      </c>
      <c r="G416" s="104" t="s">
        <v>232</v>
      </c>
      <c r="H416" s="68">
        <f t="shared" si="12"/>
        <v>13</v>
      </c>
      <c r="I416" s="68"/>
      <c r="J416" s="68"/>
      <c r="K416" s="68"/>
      <c r="L416" s="68"/>
      <c r="M416" s="68"/>
      <c r="N416" s="68"/>
      <c r="O416" s="68"/>
      <c r="P416" s="68"/>
      <c r="Q416" s="68"/>
      <c r="R416" s="68">
        <v>13</v>
      </c>
      <c r="S416" s="68"/>
      <c r="T416" s="68"/>
      <c r="U416" s="68"/>
      <c r="V416" s="68"/>
      <c r="W416" s="68"/>
      <c r="X416" s="92">
        <v>13</v>
      </c>
      <c r="Y416" s="92">
        <v>0</v>
      </c>
      <c r="Z416" s="93">
        <v>16368.749299200001</v>
      </c>
      <c r="AA416" s="92">
        <v>0</v>
      </c>
      <c r="AB416" s="68">
        <v>0</v>
      </c>
      <c r="AC416" s="68">
        <v>0</v>
      </c>
      <c r="AD416" s="68">
        <v>0</v>
      </c>
      <c r="AE416" s="68">
        <v>0</v>
      </c>
      <c r="AF416" s="68">
        <v>0</v>
      </c>
      <c r="AG416" s="68">
        <v>0</v>
      </c>
      <c r="AH416" s="68">
        <v>0</v>
      </c>
      <c r="AI416" s="68">
        <v>0</v>
      </c>
      <c r="AJ416" s="68">
        <v>329</v>
      </c>
      <c r="AK416" s="68">
        <v>0</v>
      </c>
      <c r="AL416" s="68">
        <v>0</v>
      </c>
      <c r="AM416" s="68">
        <v>0</v>
      </c>
      <c r="AN416" s="68">
        <v>0</v>
      </c>
      <c r="AO416" s="68">
        <v>0</v>
      </c>
      <c r="AP416" s="68">
        <v>329</v>
      </c>
      <c r="AQ416" s="68">
        <v>0</v>
      </c>
      <c r="AR416" s="68">
        <f t="shared" si="13"/>
        <v>329</v>
      </c>
      <c r="AS416"/>
      <c r="AT416"/>
      <c r="AU416"/>
    </row>
    <row r="417" spans="1:47" s="88" customFormat="1" ht="26.25" x14ac:dyDescent="0.25">
      <c r="A417" s="41" t="s">
        <v>47</v>
      </c>
      <c r="B417" s="104" t="s">
        <v>661</v>
      </c>
      <c r="C417" s="104" t="s">
        <v>662</v>
      </c>
      <c r="D417" s="103">
        <v>70</v>
      </c>
      <c r="E417" s="103">
        <v>27</v>
      </c>
      <c r="F417" s="103">
        <v>2019</v>
      </c>
      <c r="G417" s="104" t="s">
        <v>232</v>
      </c>
      <c r="H417" s="68">
        <f t="shared" si="12"/>
        <v>27</v>
      </c>
      <c r="I417" s="68"/>
      <c r="J417" s="68"/>
      <c r="K417" s="68"/>
      <c r="L417" s="68"/>
      <c r="M417" s="68"/>
      <c r="N417" s="68">
        <v>27</v>
      </c>
      <c r="O417" s="68"/>
      <c r="P417" s="68"/>
      <c r="Q417" s="68"/>
      <c r="R417" s="68"/>
      <c r="S417" s="68"/>
      <c r="T417" s="68"/>
      <c r="U417" s="68"/>
      <c r="V417" s="68"/>
      <c r="W417" s="68"/>
      <c r="X417" s="92">
        <v>27</v>
      </c>
      <c r="Y417" s="92">
        <v>0</v>
      </c>
      <c r="Z417" s="93">
        <v>16368.749299200001</v>
      </c>
      <c r="AA417" s="92">
        <v>0</v>
      </c>
      <c r="AB417" s="68">
        <v>0</v>
      </c>
      <c r="AC417" s="68">
        <v>0</v>
      </c>
      <c r="AD417" s="68">
        <v>0</v>
      </c>
      <c r="AE417" s="68">
        <v>0</v>
      </c>
      <c r="AF417" s="68">
        <v>607</v>
      </c>
      <c r="AG417" s="68">
        <v>0</v>
      </c>
      <c r="AH417" s="68">
        <v>0</v>
      </c>
      <c r="AI417" s="68">
        <v>0</v>
      </c>
      <c r="AJ417" s="68">
        <v>0</v>
      </c>
      <c r="AK417" s="68">
        <v>0</v>
      </c>
      <c r="AL417" s="68">
        <v>0</v>
      </c>
      <c r="AM417" s="68">
        <v>0</v>
      </c>
      <c r="AN417" s="68">
        <v>0</v>
      </c>
      <c r="AO417" s="68">
        <v>0</v>
      </c>
      <c r="AP417" s="68">
        <v>607</v>
      </c>
      <c r="AQ417" s="68">
        <v>0</v>
      </c>
      <c r="AR417" s="68">
        <f t="shared" si="13"/>
        <v>607</v>
      </c>
      <c r="AS417"/>
      <c r="AT417"/>
      <c r="AU417"/>
    </row>
    <row r="418" spans="1:47" s="88" customFormat="1" ht="26.25" x14ac:dyDescent="0.25">
      <c r="A418" s="41" t="s">
        <v>61</v>
      </c>
      <c r="B418" s="104" t="s">
        <v>663</v>
      </c>
      <c r="C418" s="104" t="s">
        <v>664</v>
      </c>
      <c r="D418" s="103">
        <v>70</v>
      </c>
      <c r="E418" s="103">
        <v>127</v>
      </c>
      <c r="F418" s="103">
        <v>2020</v>
      </c>
      <c r="G418" s="104" t="s">
        <v>232</v>
      </c>
      <c r="H418" s="68">
        <f t="shared" si="12"/>
        <v>127</v>
      </c>
      <c r="I418" s="68"/>
      <c r="J418" s="68"/>
      <c r="K418" s="68"/>
      <c r="L418" s="68"/>
      <c r="M418" s="68"/>
      <c r="N418" s="68"/>
      <c r="O418" s="68">
        <v>127</v>
      </c>
      <c r="P418" s="68"/>
      <c r="Q418" s="68"/>
      <c r="R418" s="68"/>
      <c r="S418" s="68"/>
      <c r="T418" s="68"/>
      <c r="U418" s="68"/>
      <c r="V418" s="68"/>
      <c r="W418" s="68"/>
      <c r="X418" s="92">
        <v>127</v>
      </c>
      <c r="Y418" s="92">
        <v>0</v>
      </c>
      <c r="Z418" s="93">
        <v>16368.749299200001</v>
      </c>
      <c r="AA418" s="92">
        <v>0</v>
      </c>
      <c r="AB418" s="68">
        <v>0</v>
      </c>
      <c r="AC418" s="68">
        <v>0</v>
      </c>
      <c r="AD418" s="68">
        <v>0</v>
      </c>
      <c r="AE418" s="68">
        <v>0</v>
      </c>
      <c r="AF418" s="68">
        <v>0</v>
      </c>
      <c r="AG418" s="68">
        <v>2945</v>
      </c>
      <c r="AH418" s="68">
        <v>0</v>
      </c>
      <c r="AI418" s="68">
        <v>0</v>
      </c>
      <c r="AJ418" s="68">
        <v>0</v>
      </c>
      <c r="AK418" s="68">
        <v>0</v>
      </c>
      <c r="AL418" s="68">
        <v>0</v>
      </c>
      <c r="AM418" s="68">
        <v>0</v>
      </c>
      <c r="AN418" s="68">
        <v>0</v>
      </c>
      <c r="AO418" s="68">
        <v>0</v>
      </c>
      <c r="AP418" s="68">
        <v>2945</v>
      </c>
      <c r="AQ418" s="68">
        <v>0</v>
      </c>
      <c r="AR418" s="68">
        <f t="shared" si="13"/>
        <v>2945</v>
      </c>
      <c r="AS418"/>
      <c r="AT418"/>
      <c r="AU418"/>
    </row>
    <row r="419" spans="1:47" s="88" customFormat="1" ht="26.25" x14ac:dyDescent="0.25">
      <c r="A419" s="41" t="s">
        <v>104</v>
      </c>
      <c r="B419" s="104" t="s">
        <v>664</v>
      </c>
      <c r="C419" s="104" t="s">
        <v>665</v>
      </c>
      <c r="D419" s="103">
        <v>70</v>
      </c>
      <c r="E419" s="103">
        <v>63</v>
      </c>
      <c r="F419" s="103">
        <v>2020</v>
      </c>
      <c r="G419" s="104" t="s">
        <v>232</v>
      </c>
      <c r="H419" s="68">
        <f t="shared" si="12"/>
        <v>63</v>
      </c>
      <c r="I419" s="68"/>
      <c r="J419" s="68"/>
      <c r="K419" s="68"/>
      <c r="L419" s="68"/>
      <c r="M419" s="68"/>
      <c r="N419" s="68"/>
      <c r="O419" s="68">
        <v>63</v>
      </c>
      <c r="P419" s="68"/>
      <c r="Q419" s="68"/>
      <c r="R419" s="68"/>
      <c r="S419" s="68"/>
      <c r="T419" s="68"/>
      <c r="U419" s="68"/>
      <c r="V419" s="68"/>
      <c r="W419" s="68"/>
      <c r="X419" s="92">
        <v>63</v>
      </c>
      <c r="Y419" s="92">
        <v>0</v>
      </c>
      <c r="Z419" s="93">
        <v>16368.749299200001</v>
      </c>
      <c r="AA419" s="92">
        <v>0</v>
      </c>
      <c r="AB419" s="68">
        <v>0</v>
      </c>
      <c r="AC419" s="68">
        <v>0</v>
      </c>
      <c r="AD419" s="68">
        <v>0</v>
      </c>
      <c r="AE419" s="68">
        <v>0</v>
      </c>
      <c r="AF419" s="68">
        <v>0</v>
      </c>
      <c r="AG419" s="68">
        <v>1461</v>
      </c>
      <c r="AH419" s="68">
        <v>0</v>
      </c>
      <c r="AI419" s="68">
        <v>0</v>
      </c>
      <c r="AJ419" s="68">
        <v>0</v>
      </c>
      <c r="AK419" s="68">
        <v>0</v>
      </c>
      <c r="AL419" s="68">
        <v>0</v>
      </c>
      <c r="AM419" s="68">
        <v>0</v>
      </c>
      <c r="AN419" s="68">
        <v>0</v>
      </c>
      <c r="AO419" s="68">
        <v>0</v>
      </c>
      <c r="AP419" s="68">
        <v>1461</v>
      </c>
      <c r="AQ419" s="68">
        <v>0</v>
      </c>
      <c r="AR419" s="68">
        <f t="shared" si="13"/>
        <v>1461</v>
      </c>
      <c r="AS419"/>
      <c r="AT419"/>
      <c r="AU419"/>
    </row>
    <row r="420" spans="1:47" s="88" customFormat="1" ht="26.25" x14ac:dyDescent="0.25">
      <c r="A420" s="41" t="s">
        <v>108</v>
      </c>
      <c r="B420" s="104" t="s">
        <v>666</v>
      </c>
      <c r="C420" s="104" t="s">
        <v>667</v>
      </c>
      <c r="D420" s="103">
        <v>70</v>
      </c>
      <c r="E420" s="103">
        <v>23</v>
      </c>
      <c r="F420" s="103">
        <v>2023</v>
      </c>
      <c r="G420" s="104" t="s">
        <v>232</v>
      </c>
      <c r="H420" s="68">
        <f t="shared" si="12"/>
        <v>23</v>
      </c>
      <c r="I420" s="68"/>
      <c r="J420" s="68"/>
      <c r="K420" s="68"/>
      <c r="L420" s="68"/>
      <c r="M420" s="68"/>
      <c r="N420" s="68"/>
      <c r="O420" s="68"/>
      <c r="P420" s="68"/>
      <c r="Q420" s="68"/>
      <c r="R420" s="68">
        <v>23</v>
      </c>
      <c r="S420" s="68"/>
      <c r="T420" s="68"/>
      <c r="U420" s="68"/>
      <c r="V420" s="68"/>
      <c r="W420" s="68"/>
      <c r="X420" s="92">
        <v>23</v>
      </c>
      <c r="Y420" s="92">
        <v>0</v>
      </c>
      <c r="Z420" s="93">
        <v>16368.749299200001</v>
      </c>
      <c r="AA420" s="92">
        <v>0</v>
      </c>
      <c r="AB420" s="68">
        <v>0</v>
      </c>
      <c r="AC420" s="68">
        <v>0</v>
      </c>
      <c r="AD420" s="68">
        <v>0</v>
      </c>
      <c r="AE420" s="68">
        <v>0</v>
      </c>
      <c r="AF420" s="68">
        <v>0</v>
      </c>
      <c r="AG420" s="68">
        <v>0</v>
      </c>
      <c r="AH420" s="68">
        <v>0</v>
      </c>
      <c r="AI420" s="68">
        <v>0</v>
      </c>
      <c r="AJ420" s="68">
        <v>582</v>
      </c>
      <c r="AK420" s="68">
        <v>0</v>
      </c>
      <c r="AL420" s="68">
        <v>0</v>
      </c>
      <c r="AM420" s="68">
        <v>0</v>
      </c>
      <c r="AN420" s="68">
        <v>0</v>
      </c>
      <c r="AO420" s="68">
        <v>0</v>
      </c>
      <c r="AP420" s="68">
        <v>582</v>
      </c>
      <c r="AQ420" s="68">
        <v>0</v>
      </c>
      <c r="AR420" s="68">
        <f t="shared" si="13"/>
        <v>582</v>
      </c>
      <c r="AS420"/>
      <c r="AT420"/>
      <c r="AU420"/>
    </row>
    <row r="421" spans="1:47" s="88" customFormat="1" ht="26.25" x14ac:dyDescent="0.25">
      <c r="A421" s="41" t="s">
        <v>123</v>
      </c>
      <c r="B421" s="104" t="s">
        <v>668</v>
      </c>
      <c r="C421" s="104" t="s">
        <v>669</v>
      </c>
      <c r="D421" s="103">
        <v>70</v>
      </c>
      <c r="E421" s="103">
        <v>17</v>
      </c>
      <c r="F421" s="103">
        <v>2023</v>
      </c>
      <c r="G421" s="104" t="s">
        <v>232</v>
      </c>
      <c r="H421" s="68">
        <f t="shared" si="12"/>
        <v>17</v>
      </c>
      <c r="I421" s="68"/>
      <c r="J421" s="68"/>
      <c r="K421" s="68"/>
      <c r="L421" s="68"/>
      <c r="M421" s="68"/>
      <c r="N421" s="68"/>
      <c r="O421" s="68"/>
      <c r="P421" s="68"/>
      <c r="Q421" s="68"/>
      <c r="R421" s="68">
        <v>17</v>
      </c>
      <c r="S421" s="68"/>
      <c r="T421" s="68"/>
      <c r="U421" s="68"/>
      <c r="V421" s="68"/>
      <c r="W421" s="68"/>
      <c r="X421" s="92">
        <v>17</v>
      </c>
      <c r="Y421" s="92">
        <v>0</v>
      </c>
      <c r="Z421" s="93">
        <v>16368.749299200001</v>
      </c>
      <c r="AA421" s="92">
        <v>0</v>
      </c>
      <c r="AB421" s="68">
        <v>0</v>
      </c>
      <c r="AC421" s="68">
        <v>0</v>
      </c>
      <c r="AD421" s="68">
        <v>0</v>
      </c>
      <c r="AE421" s="68">
        <v>0</v>
      </c>
      <c r="AF421" s="68">
        <v>0</v>
      </c>
      <c r="AG421" s="68">
        <v>0</v>
      </c>
      <c r="AH421" s="68">
        <v>0</v>
      </c>
      <c r="AI421" s="68">
        <v>0</v>
      </c>
      <c r="AJ421" s="68">
        <v>430</v>
      </c>
      <c r="AK421" s="68">
        <v>0</v>
      </c>
      <c r="AL421" s="68">
        <v>0</v>
      </c>
      <c r="AM421" s="68">
        <v>0</v>
      </c>
      <c r="AN421" s="68">
        <v>0</v>
      </c>
      <c r="AO421" s="68">
        <v>0</v>
      </c>
      <c r="AP421" s="68">
        <v>430</v>
      </c>
      <c r="AQ421" s="68">
        <v>0</v>
      </c>
      <c r="AR421" s="68">
        <f t="shared" si="13"/>
        <v>430</v>
      </c>
      <c r="AS421"/>
      <c r="AT421"/>
      <c r="AU421"/>
    </row>
    <row r="422" spans="1:47" s="88" customFormat="1" ht="26.25" x14ac:dyDescent="0.25">
      <c r="A422" s="41" t="s">
        <v>139</v>
      </c>
      <c r="B422" s="104" t="s">
        <v>670</v>
      </c>
      <c r="C422" s="104" t="s">
        <v>671</v>
      </c>
      <c r="D422" s="103">
        <v>70</v>
      </c>
      <c r="E422" s="103">
        <v>5</v>
      </c>
      <c r="F422" s="103">
        <v>2014</v>
      </c>
      <c r="G422" s="104" t="s">
        <v>232</v>
      </c>
      <c r="H422" s="68">
        <f t="shared" si="12"/>
        <v>5</v>
      </c>
      <c r="I422" s="68">
        <v>5</v>
      </c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92">
        <v>0</v>
      </c>
      <c r="Y422" s="92">
        <v>0</v>
      </c>
      <c r="Z422" s="93">
        <v>16368.749299200001</v>
      </c>
      <c r="AA422" s="92">
        <v>82</v>
      </c>
      <c r="AB422" s="68">
        <v>0</v>
      </c>
      <c r="AC422" s="68">
        <v>0</v>
      </c>
      <c r="AD422" s="68">
        <v>0</v>
      </c>
      <c r="AE422" s="68">
        <v>0</v>
      </c>
      <c r="AF422" s="68">
        <v>0</v>
      </c>
      <c r="AG422" s="68">
        <v>0</v>
      </c>
      <c r="AH422" s="68">
        <v>0</v>
      </c>
      <c r="AI422" s="68">
        <v>0</v>
      </c>
      <c r="AJ422" s="68">
        <v>0</v>
      </c>
      <c r="AK422" s="68">
        <v>0</v>
      </c>
      <c r="AL422" s="68">
        <v>0</v>
      </c>
      <c r="AM422" s="68">
        <v>0</v>
      </c>
      <c r="AN422" s="68">
        <v>0</v>
      </c>
      <c r="AO422" s="68">
        <v>0</v>
      </c>
      <c r="AP422" s="68">
        <v>0</v>
      </c>
      <c r="AQ422" s="68">
        <v>0</v>
      </c>
      <c r="AR422" s="68">
        <f t="shared" si="13"/>
        <v>0</v>
      </c>
      <c r="AS422"/>
      <c r="AT422"/>
      <c r="AU422"/>
    </row>
    <row r="423" spans="1:47" s="88" customFormat="1" ht="26.25" x14ac:dyDescent="0.25">
      <c r="A423" s="41" t="s">
        <v>142</v>
      </c>
      <c r="B423" s="104" t="s">
        <v>672</v>
      </c>
      <c r="C423" s="104" t="s">
        <v>673</v>
      </c>
      <c r="D423" s="103">
        <v>70</v>
      </c>
      <c r="E423" s="103">
        <v>52</v>
      </c>
      <c r="F423" s="103">
        <v>2014</v>
      </c>
      <c r="G423" s="104" t="s">
        <v>232</v>
      </c>
      <c r="H423" s="68">
        <f t="shared" si="12"/>
        <v>52</v>
      </c>
      <c r="I423" s="68">
        <v>52</v>
      </c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92">
        <v>0</v>
      </c>
      <c r="Y423" s="92">
        <v>0</v>
      </c>
      <c r="Z423" s="93">
        <v>16368.749299200001</v>
      </c>
      <c r="AA423" s="92">
        <v>851</v>
      </c>
      <c r="AB423" s="68">
        <v>0</v>
      </c>
      <c r="AC423" s="68">
        <v>0</v>
      </c>
      <c r="AD423" s="68">
        <v>0</v>
      </c>
      <c r="AE423" s="68">
        <v>0</v>
      </c>
      <c r="AF423" s="68">
        <v>0</v>
      </c>
      <c r="AG423" s="68">
        <v>0</v>
      </c>
      <c r="AH423" s="68">
        <v>0</v>
      </c>
      <c r="AI423" s="68">
        <v>0</v>
      </c>
      <c r="AJ423" s="68">
        <v>0</v>
      </c>
      <c r="AK423" s="68">
        <v>0</v>
      </c>
      <c r="AL423" s="68">
        <v>0</v>
      </c>
      <c r="AM423" s="68">
        <v>0</v>
      </c>
      <c r="AN423" s="68">
        <v>0</v>
      </c>
      <c r="AO423" s="68">
        <v>0</v>
      </c>
      <c r="AP423" s="68">
        <v>0</v>
      </c>
      <c r="AQ423" s="68">
        <v>0</v>
      </c>
      <c r="AR423" s="68">
        <f t="shared" si="13"/>
        <v>0</v>
      </c>
      <c r="AS423"/>
      <c r="AT423"/>
      <c r="AU423"/>
    </row>
    <row r="424" spans="1:47" s="88" customFormat="1" ht="26.25" x14ac:dyDescent="0.25">
      <c r="A424" s="41" t="s">
        <v>144</v>
      </c>
      <c r="B424" s="104" t="s">
        <v>672</v>
      </c>
      <c r="C424" s="104" t="s">
        <v>670</v>
      </c>
      <c r="D424" s="103">
        <v>70</v>
      </c>
      <c r="E424" s="103">
        <v>29</v>
      </c>
      <c r="F424" s="103">
        <v>2014</v>
      </c>
      <c r="G424" s="104" t="s">
        <v>232</v>
      </c>
      <c r="H424" s="68">
        <f t="shared" si="12"/>
        <v>29</v>
      </c>
      <c r="I424" s="68">
        <v>29</v>
      </c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92">
        <v>0</v>
      </c>
      <c r="Y424" s="92">
        <v>0</v>
      </c>
      <c r="Z424" s="93">
        <v>16368.749299200001</v>
      </c>
      <c r="AA424" s="92">
        <v>475</v>
      </c>
      <c r="AB424" s="68">
        <v>0</v>
      </c>
      <c r="AC424" s="68">
        <v>0</v>
      </c>
      <c r="AD424" s="68">
        <v>0</v>
      </c>
      <c r="AE424" s="68">
        <v>0</v>
      </c>
      <c r="AF424" s="68">
        <v>0</v>
      </c>
      <c r="AG424" s="68">
        <v>0</v>
      </c>
      <c r="AH424" s="68">
        <v>0</v>
      </c>
      <c r="AI424" s="68">
        <v>0</v>
      </c>
      <c r="AJ424" s="68">
        <v>0</v>
      </c>
      <c r="AK424" s="68">
        <v>0</v>
      </c>
      <c r="AL424" s="68">
        <v>0</v>
      </c>
      <c r="AM424" s="68">
        <v>0</v>
      </c>
      <c r="AN424" s="68">
        <v>0</v>
      </c>
      <c r="AO424" s="68">
        <v>0</v>
      </c>
      <c r="AP424" s="68">
        <v>0</v>
      </c>
      <c r="AQ424" s="68">
        <v>0</v>
      </c>
      <c r="AR424" s="68">
        <f t="shared" si="13"/>
        <v>0</v>
      </c>
      <c r="AS424"/>
      <c r="AT424"/>
      <c r="AU424"/>
    </row>
    <row r="425" spans="1:47" s="88" customFormat="1" ht="26.25" x14ac:dyDescent="0.25">
      <c r="A425" s="41" t="s">
        <v>146</v>
      </c>
      <c r="B425" s="104" t="s">
        <v>674</v>
      </c>
      <c r="C425" s="104" t="s">
        <v>675</v>
      </c>
      <c r="D425" s="103">
        <v>70</v>
      </c>
      <c r="E425" s="103">
        <v>2</v>
      </c>
      <c r="F425" s="103">
        <v>2014</v>
      </c>
      <c r="G425" s="104" t="s">
        <v>232</v>
      </c>
      <c r="H425" s="68">
        <f t="shared" si="12"/>
        <v>2</v>
      </c>
      <c r="I425" s="68">
        <v>2</v>
      </c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92">
        <v>0</v>
      </c>
      <c r="Y425" s="92">
        <v>0</v>
      </c>
      <c r="Z425" s="93">
        <v>16368.749299200001</v>
      </c>
      <c r="AA425" s="92">
        <v>33</v>
      </c>
      <c r="AB425" s="68">
        <v>0</v>
      </c>
      <c r="AC425" s="68">
        <v>0</v>
      </c>
      <c r="AD425" s="68">
        <v>0</v>
      </c>
      <c r="AE425" s="68">
        <v>0</v>
      </c>
      <c r="AF425" s="68">
        <v>0</v>
      </c>
      <c r="AG425" s="68">
        <v>0</v>
      </c>
      <c r="AH425" s="68">
        <v>0</v>
      </c>
      <c r="AI425" s="68">
        <v>0</v>
      </c>
      <c r="AJ425" s="68">
        <v>0</v>
      </c>
      <c r="AK425" s="68">
        <v>0</v>
      </c>
      <c r="AL425" s="68">
        <v>0</v>
      </c>
      <c r="AM425" s="68">
        <v>0</v>
      </c>
      <c r="AN425" s="68">
        <v>0</v>
      </c>
      <c r="AO425" s="68">
        <v>0</v>
      </c>
      <c r="AP425" s="68">
        <v>0</v>
      </c>
      <c r="AQ425" s="68">
        <v>0</v>
      </c>
      <c r="AR425" s="68">
        <f t="shared" si="13"/>
        <v>0</v>
      </c>
      <c r="AS425"/>
      <c r="AT425"/>
      <c r="AU425"/>
    </row>
    <row r="426" spans="1:47" s="88" customFormat="1" ht="26.25" x14ac:dyDescent="0.25">
      <c r="A426" s="41" t="s">
        <v>148</v>
      </c>
      <c r="B426" s="104" t="s">
        <v>658</v>
      </c>
      <c r="C426" s="104" t="s">
        <v>672</v>
      </c>
      <c r="D426" s="103">
        <v>70</v>
      </c>
      <c r="E426" s="103">
        <v>3</v>
      </c>
      <c r="F426" s="103">
        <v>2014</v>
      </c>
      <c r="G426" s="104" t="s">
        <v>232</v>
      </c>
      <c r="H426" s="68">
        <f t="shared" si="12"/>
        <v>3</v>
      </c>
      <c r="I426" s="68">
        <v>3</v>
      </c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92">
        <v>0</v>
      </c>
      <c r="Y426" s="92">
        <v>0</v>
      </c>
      <c r="Z426" s="93">
        <v>16368.749299200001</v>
      </c>
      <c r="AA426" s="92">
        <v>49</v>
      </c>
      <c r="AB426" s="68">
        <v>0</v>
      </c>
      <c r="AC426" s="68">
        <v>0</v>
      </c>
      <c r="AD426" s="68">
        <v>0</v>
      </c>
      <c r="AE426" s="68">
        <v>0</v>
      </c>
      <c r="AF426" s="68">
        <v>0</v>
      </c>
      <c r="AG426" s="68">
        <v>0</v>
      </c>
      <c r="AH426" s="68">
        <v>0</v>
      </c>
      <c r="AI426" s="68">
        <v>0</v>
      </c>
      <c r="AJ426" s="68">
        <v>0</v>
      </c>
      <c r="AK426" s="68">
        <v>0</v>
      </c>
      <c r="AL426" s="68">
        <v>0</v>
      </c>
      <c r="AM426" s="68">
        <v>0</v>
      </c>
      <c r="AN426" s="68">
        <v>0</v>
      </c>
      <c r="AO426" s="68">
        <v>0</v>
      </c>
      <c r="AP426" s="68">
        <v>0</v>
      </c>
      <c r="AQ426" s="68">
        <v>0</v>
      </c>
      <c r="AR426" s="68">
        <f t="shared" si="13"/>
        <v>0</v>
      </c>
      <c r="AS426"/>
      <c r="AT426"/>
      <c r="AU426"/>
    </row>
    <row r="427" spans="1:47" s="88" customFormat="1" ht="26.25" x14ac:dyDescent="0.25">
      <c r="A427" s="41" t="s">
        <v>279</v>
      </c>
      <c r="B427" s="104" t="s">
        <v>658</v>
      </c>
      <c r="C427" s="104" t="s">
        <v>672</v>
      </c>
      <c r="D427" s="103">
        <v>70</v>
      </c>
      <c r="E427" s="103">
        <v>3</v>
      </c>
      <c r="F427" s="103">
        <v>2014</v>
      </c>
      <c r="G427" s="104" t="s">
        <v>232</v>
      </c>
      <c r="H427" s="68">
        <f t="shared" si="12"/>
        <v>3</v>
      </c>
      <c r="I427" s="68">
        <v>3</v>
      </c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92">
        <v>0</v>
      </c>
      <c r="Y427" s="92">
        <v>0</v>
      </c>
      <c r="Z427" s="93">
        <v>16368.749299200001</v>
      </c>
      <c r="AA427" s="92">
        <v>49</v>
      </c>
      <c r="AB427" s="68">
        <v>0</v>
      </c>
      <c r="AC427" s="68">
        <v>0</v>
      </c>
      <c r="AD427" s="68">
        <v>0</v>
      </c>
      <c r="AE427" s="68">
        <v>0</v>
      </c>
      <c r="AF427" s="68">
        <v>0</v>
      </c>
      <c r="AG427" s="68">
        <v>0</v>
      </c>
      <c r="AH427" s="68">
        <v>0</v>
      </c>
      <c r="AI427" s="68">
        <v>0</v>
      </c>
      <c r="AJ427" s="68">
        <v>0</v>
      </c>
      <c r="AK427" s="68">
        <v>0</v>
      </c>
      <c r="AL427" s="68">
        <v>0</v>
      </c>
      <c r="AM427" s="68">
        <v>0</v>
      </c>
      <c r="AN427" s="68">
        <v>0</v>
      </c>
      <c r="AO427" s="68">
        <v>0</v>
      </c>
      <c r="AP427" s="68">
        <v>0</v>
      </c>
      <c r="AQ427" s="68">
        <v>0</v>
      </c>
      <c r="AR427" s="68">
        <f t="shared" si="13"/>
        <v>0</v>
      </c>
      <c r="AS427"/>
      <c r="AT427"/>
      <c r="AU427"/>
    </row>
    <row r="428" spans="1:47" s="88" customFormat="1" ht="26.25" x14ac:dyDescent="0.25">
      <c r="A428" s="41" t="s">
        <v>332</v>
      </c>
      <c r="B428" s="104" t="s">
        <v>658</v>
      </c>
      <c r="C428" s="104" t="s">
        <v>672</v>
      </c>
      <c r="D428" s="103">
        <v>70</v>
      </c>
      <c r="E428" s="103">
        <v>3</v>
      </c>
      <c r="F428" s="103">
        <v>2014</v>
      </c>
      <c r="G428" s="104" t="s">
        <v>232</v>
      </c>
      <c r="H428" s="68">
        <f t="shared" si="12"/>
        <v>3</v>
      </c>
      <c r="I428" s="68">
        <v>3</v>
      </c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92">
        <v>0</v>
      </c>
      <c r="Y428" s="92">
        <v>0</v>
      </c>
      <c r="Z428" s="93">
        <v>16368.749299200001</v>
      </c>
      <c r="AA428" s="92">
        <v>49</v>
      </c>
      <c r="AB428" s="68">
        <v>0</v>
      </c>
      <c r="AC428" s="68">
        <v>0</v>
      </c>
      <c r="AD428" s="68">
        <v>0</v>
      </c>
      <c r="AE428" s="68">
        <v>0</v>
      </c>
      <c r="AF428" s="68">
        <v>0</v>
      </c>
      <c r="AG428" s="68">
        <v>0</v>
      </c>
      <c r="AH428" s="68">
        <v>0</v>
      </c>
      <c r="AI428" s="68">
        <v>0</v>
      </c>
      <c r="AJ428" s="68">
        <v>0</v>
      </c>
      <c r="AK428" s="68">
        <v>0</v>
      </c>
      <c r="AL428" s="68">
        <v>0</v>
      </c>
      <c r="AM428" s="68">
        <v>0</v>
      </c>
      <c r="AN428" s="68">
        <v>0</v>
      </c>
      <c r="AO428" s="68">
        <v>0</v>
      </c>
      <c r="AP428" s="68">
        <v>0</v>
      </c>
      <c r="AQ428" s="68">
        <v>0</v>
      </c>
      <c r="AR428" s="68">
        <f t="shared" si="13"/>
        <v>0</v>
      </c>
      <c r="AS428"/>
      <c r="AT428"/>
      <c r="AU428"/>
    </row>
    <row r="429" spans="1:47" s="88" customFormat="1" ht="26.25" x14ac:dyDescent="0.25">
      <c r="A429" s="41" t="s">
        <v>334</v>
      </c>
      <c r="B429" s="104" t="s">
        <v>676</v>
      </c>
      <c r="C429" s="104" t="s">
        <v>677</v>
      </c>
      <c r="D429" s="103">
        <v>70</v>
      </c>
      <c r="E429" s="103">
        <v>2</v>
      </c>
      <c r="F429" s="103">
        <v>2014</v>
      </c>
      <c r="G429" s="104" t="s">
        <v>232</v>
      </c>
      <c r="H429" s="68">
        <f t="shared" si="12"/>
        <v>2</v>
      </c>
      <c r="I429" s="68">
        <v>2</v>
      </c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92">
        <v>0</v>
      </c>
      <c r="Y429" s="92">
        <v>0</v>
      </c>
      <c r="Z429" s="93">
        <v>16368.749299200001</v>
      </c>
      <c r="AA429" s="92">
        <v>33</v>
      </c>
      <c r="AB429" s="68">
        <v>0</v>
      </c>
      <c r="AC429" s="68">
        <v>0</v>
      </c>
      <c r="AD429" s="68">
        <v>0</v>
      </c>
      <c r="AE429" s="68">
        <v>0</v>
      </c>
      <c r="AF429" s="68">
        <v>0</v>
      </c>
      <c r="AG429" s="68">
        <v>0</v>
      </c>
      <c r="AH429" s="68">
        <v>0</v>
      </c>
      <c r="AI429" s="68">
        <v>0</v>
      </c>
      <c r="AJ429" s="68">
        <v>0</v>
      </c>
      <c r="AK429" s="68">
        <v>0</v>
      </c>
      <c r="AL429" s="68">
        <v>0</v>
      </c>
      <c r="AM429" s="68">
        <v>0</v>
      </c>
      <c r="AN429" s="68">
        <v>0</v>
      </c>
      <c r="AO429" s="68">
        <v>0</v>
      </c>
      <c r="AP429" s="68">
        <v>0</v>
      </c>
      <c r="AQ429" s="68">
        <v>0</v>
      </c>
      <c r="AR429" s="68">
        <f t="shared" si="13"/>
        <v>0</v>
      </c>
      <c r="AS429"/>
      <c r="AT429"/>
      <c r="AU429"/>
    </row>
    <row r="430" spans="1:47" s="88" customFormat="1" ht="26.25" x14ac:dyDescent="0.25">
      <c r="A430" s="41" t="s">
        <v>335</v>
      </c>
      <c r="B430" s="104" t="s">
        <v>672</v>
      </c>
      <c r="C430" s="104" t="s">
        <v>674</v>
      </c>
      <c r="D430" s="103">
        <v>70</v>
      </c>
      <c r="E430" s="103">
        <v>35</v>
      </c>
      <c r="F430" s="103">
        <v>2014</v>
      </c>
      <c r="G430" s="104" t="s">
        <v>232</v>
      </c>
      <c r="H430" s="68">
        <f t="shared" si="12"/>
        <v>35</v>
      </c>
      <c r="I430" s="68">
        <v>35</v>
      </c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92">
        <v>0</v>
      </c>
      <c r="Y430" s="92">
        <v>0</v>
      </c>
      <c r="Z430" s="93">
        <v>16368.749299200001</v>
      </c>
      <c r="AA430" s="92">
        <v>573</v>
      </c>
      <c r="AB430" s="68">
        <v>0</v>
      </c>
      <c r="AC430" s="68">
        <v>0</v>
      </c>
      <c r="AD430" s="68">
        <v>0</v>
      </c>
      <c r="AE430" s="68">
        <v>0</v>
      </c>
      <c r="AF430" s="68">
        <v>0</v>
      </c>
      <c r="AG430" s="68">
        <v>0</v>
      </c>
      <c r="AH430" s="68">
        <v>0</v>
      </c>
      <c r="AI430" s="68">
        <v>0</v>
      </c>
      <c r="AJ430" s="68">
        <v>0</v>
      </c>
      <c r="AK430" s="68">
        <v>0</v>
      </c>
      <c r="AL430" s="68">
        <v>0</v>
      </c>
      <c r="AM430" s="68">
        <v>0</v>
      </c>
      <c r="AN430" s="68">
        <v>0</v>
      </c>
      <c r="AO430" s="68">
        <v>0</v>
      </c>
      <c r="AP430" s="68">
        <v>0</v>
      </c>
      <c r="AQ430" s="68">
        <v>0</v>
      </c>
      <c r="AR430" s="68">
        <f t="shared" si="13"/>
        <v>0</v>
      </c>
      <c r="AS430"/>
      <c r="AT430"/>
      <c r="AU430"/>
    </row>
    <row r="431" spans="1:47" s="88" customFormat="1" ht="26.25" x14ac:dyDescent="0.25">
      <c r="A431" s="41" t="s">
        <v>337</v>
      </c>
      <c r="B431" s="104" t="s">
        <v>672</v>
      </c>
      <c r="C431" s="104" t="s">
        <v>678</v>
      </c>
      <c r="D431" s="103">
        <v>70</v>
      </c>
      <c r="E431" s="103">
        <v>22</v>
      </c>
      <c r="F431" s="103">
        <v>2014</v>
      </c>
      <c r="G431" s="104" t="s">
        <v>232</v>
      </c>
      <c r="H431" s="68">
        <f t="shared" si="12"/>
        <v>22</v>
      </c>
      <c r="I431" s="68">
        <v>22</v>
      </c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92">
        <v>0</v>
      </c>
      <c r="Y431" s="92">
        <v>0</v>
      </c>
      <c r="Z431" s="93">
        <v>16368.749299200001</v>
      </c>
      <c r="AA431" s="92">
        <v>360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f t="shared" si="13"/>
        <v>0</v>
      </c>
      <c r="AS431"/>
      <c r="AT431"/>
      <c r="AU431"/>
    </row>
    <row r="432" spans="1:47" s="88" customFormat="1" ht="26.25" x14ac:dyDescent="0.25">
      <c r="A432" s="41" t="s">
        <v>338</v>
      </c>
      <c r="B432" s="104" t="s">
        <v>678</v>
      </c>
      <c r="C432" s="104" t="s">
        <v>679</v>
      </c>
      <c r="D432" s="103">
        <v>70</v>
      </c>
      <c r="E432" s="103">
        <v>2</v>
      </c>
      <c r="F432" s="103">
        <v>2014</v>
      </c>
      <c r="G432" s="104" t="s">
        <v>232</v>
      </c>
      <c r="H432" s="68">
        <f t="shared" si="12"/>
        <v>2</v>
      </c>
      <c r="I432" s="68">
        <v>2</v>
      </c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92">
        <v>0</v>
      </c>
      <c r="Y432" s="92">
        <v>0</v>
      </c>
      <c r="Z432" s="93">
        <v>16368.749299200001</v>
      </c>
      <c r="AA432" s="92">
        <v>33</v>
      </c>
      <c r="AB432" s="68">
        <v>0</v>
      </c>
      <c r="AC432" s="68">
        <v>0</v>
      </c>
      <c r="AD432" s="68">
        <v>0</v>
      </c>
      <c r="AE432" s="68">
        <v>0</v>
      </c>
      <c r="AF432" s="68">
        <v>0</v>
      </c>
      <c r="AG432" s="68">
        <v>0</v>
      </c>
      <c r="AH432" s="68">
        <v>0</v>
      </c>
      <c r="AI432" s="68">
        <v>0</v>
      </c>
      <c r="AJ432" s="68">
        <v>0</v>
      </c>
      <c r="AK432" s="68">
        <v>0</v>
      </c>
      <c r="AL432" s="68">
        <v>0</v>
      </c>
      <c r="AM432" s="68">
        <v>0</v>
      </c>
      <c r="AN432" s="68">
        <v>0</v>
      </c>
      <c r="AO432" s="68">
        <v>0</v>
      </c>
      <c r="AP432" s="68">
        <v>0</v>
      </c>
      <c r="AQ432" s="68">
        <v>0</v>
      </c>
      <c r="AR432" s="68">
        <f t="shared" si="13"/>
        <v>0</v>
      </c>
      <c r="AS432"/>
      <c r="AT432"/>
      <c r="AU432"/>
    </row>
    <row r="433" spans="1:47" s="88" customFormat="1" ht="26.25" x14ac:dyDescent="0.25">
      <c r="A433" s="41" t="s">
        <v>341</v>
      </c>
      <c r="B433" s="104" t="s">
        <v>672</v>
      </c>
      <c r="C433" s="104" t="s">
        <v>676</v>
      </c>
      <c r="D433" s="103">
        <v>70</v>
      </c>
      <c r="E433" s="103">
        <v>58</v>
      </c>
      <c r="F433" s="103">
        <v>2014</v>
      </c>
      <c r="G433" s="104" t="s">
        <v>232</v>
      </c>
      <c r="H433" s="68">
        <f t="shared" si="12"/>
        <v>58</v>
      </c>
      <c r="I433" s="68">
        <v>58</v>
      </c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92">
        <v>0</v>
      </c>
      <c r="Y433" s="92">
        <v>0</v>
      </c>
      <c r="Z433" s="93">
        <v>16368.749299200001</v>
      </c>
      <c r="AA433" s="92">
        <v>949</v>
      </c>
      <c r="AB433" s="68">
        <v>0</v>
      </c>
      <c r="AC433" s="68">
        <v>0</v>
      </c>
      <c r="AD433" s="68">
        <v>0</v>
      </c>
      <c r="AE433" s="68">
        <v>0</v>
      </c>
      <c r="AF433" s="68">
        <v>0</v>
      </c>
      <c r="AG433" s="68">
        <v>0</v>
      </c>
      <c r="AH433" s="68">
        <v>0</v>
      </c>
      <c r="AI433" s="68">
        <v>0</v>
      </c>
      <c r="AJ433" s="68">
        <v>0</v>
      </c>
      <c r="AK433" s="68">
        <v>0</v>
      </c>
      <c r="AL433" s="68">
        <v>0</v>
      </c>
      <c r="AM433" s="68">
        <v>0</v>
      </c>
      <c r="AN433" s="68">
        <v>0</v>
      </c>
      <c r="AO433" s="68">
        <v>0</v>
      </c>
      <c r="AP433" s="68">
        <v>0</v>
      </c>
      <c r="AQ433" s="68">
        <v>0</v>
      </c>
      <c r="AR433" s="68">
        <f t="shared" si="13"/>
        <v>0</v>
      </c>
      <c r="AS433"/>
      <c r="AT433"/>
      <c r="AU433"/>
    </row>
    <row r="434" spans="1:47" s="88" customFormat="1" ht="26.25" x14ac:dyDescent="0.25">
      <c r="A434" s="41" t="s">
        <v>343</v>
      </c>
      <c r="B434" s="104" t="s">
        <v>680</v>
      </c>
      <c r="C434" s="104" t="s">
        <v>681</v>
      </c>
      <c r="D434" s="103">
        <v>70</v>
      </c>
      <c r="E434" s="103">
        <v>57</v>
      </c>
      <c r="F434" s="103">
        <v>2017</v>
      </c>
      <c r="G434" s="104" t="s">
        <v>232</v>
      </c>
      <c r="H434" s="68">
        <f t="shared" si="12"/>
        <v>57</v>
      </c>
      <c r="I434" s="68"/>
      <c r="J434" s="68"/>
      <c r="K434" s="68"/>
      <c r="L434" s="68">
        <v>57</v>
      </c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92">
        <v>0</v>
      </c>
      <c r="Y434" s="92">
        <v>0</v>
      </c>
      <c r="Z434" s="93">
        <v>16368.749299200001</v>
      </c>
      <c r="AA434" s="92">
        <v>0</v>
      </c>
      <c r="AB434" s="68">
        <v>0</v>
      </c>
      <c r="AC434" s="68">
        <v>0</v>
      </c>
      <c r="AD434" s="68">
        <v>1169</v>
      </c>
      <c r="AE434" s="68">
        <v>0</v>
      </c>
      <c r="AF434" s="68">
        <v>0</v>
      </c>
      <c r="AG434" s="68">
        <v>0</v>
      </c>
      <c r="AH434" s="68">
        <v>0</v>
      </c>
      <c r="AI434" s="68">
        <v>0</v>
      </c>
      <c r="AJ434" s="68">
        <v>0</v>
      </c>
      <c r="AK434" s="68">
        <v>0</v>
      </c>
      <c r="AL434" s="68">
        <v>0</v>
      </c>
      <c r="AM434" s="68">
        <v>0</v>
      </c>
      <c r="AN434" s="68">
        <v>0</v>
      </c>
      <c r="AO434" s="68">
        <v>0</v>
      </c>
      <c r="AP434" s="68">
        <v>0</v>
      </c>
      <c r="AQ434" s="68">
        <v>0</v>
      </c>
      <c r="AR434" s="68">
        <f t="shared" si="13"/>
        <v>1169</v>
      </c>
      <c r="AS434"/>
      <c r="AT434"/>
      <c r="AU434"/>
    </row>
    <row r="435" spans="1:47" s="88" customFormat="1" ht="26.25" x14ac:dyDescent="0.25">
      <c r="A435" s="41" t="s">
        <v>346</v>
      </c>
      <c r="B435" s="104" t="s">
        <v>662</v>
      </c>
      <c r="C435" s="104" t="s">
        <v>682</v>
      </c>
      <c r="D435" s="103">
        <v>50</v>
      </c>
      <c r="E435" s="103">
        <v>6</v>
      </c>
      <c r="F435" s="103">
        <v>2019</v>
      </c>
      <c r="G435" s="104" t="s">
        <v>232</v>
      </c>
      <c r="H435" s="68">
        <f t="shared" si="12"/>
        <v>6</v>
      </c>
      <c r="I435" s="68"/>
      <c r="J435" s="68"/>
      <c r="K435" s="68"/>
      <c r="L435" s="68"/>
      <c r="M435" s="68"/>
      <c r="N435" s="68">
        <v>6</v>
      </c>
      <c r="O435" s="68"/>
      <c r="P435" s="68"/>
      <c r="Q435" s="68"/>
      <c r="R435" s="68"/>
      <c r="S435" s="68"/>
      <c r="T435" s="68"/>
      <c r="U435" s="68"/>
      <c r="V435" s="68"/>
      <c r="W435" s="68"/>
      <c r="X435" s="92">
        <v>6</v>
      </c>
      <c r="Y435" s="92">
        <v>0</v>
      </c>
      <c r="Z435" s="93">
        <v>16368.749299200001</v>
      </c>
      <c r="AA435" s="92">
        <v>0</v>
      </c>
      <c r="AB435" s="68">
        <v>0</v>
      </c>
      <c r="AC435" s="68">
        <v>0</v>
      </c>
      <c r="AD435" s="68">
        <v>0</v>
      </c>
      <c r="AE435" s="68">
        <v>0</v>
      </c>
      <c r="AF435" s="68">
        <v>135</v>
      </c>
      <c r="AG435" s="68">
        <v>0</v>
      </c>
      <c r="AH435" s="68">
        <v>0</v>
      </c>
      <c r="AI435" s="68">
        <v>0</v>
      </c>
      <c r="AJ435" s="68">
        <v>0</v>
      </c>
      <c r="AK435" s="68">
        <v>0</v>
      </c>
      <c r="AL435" s="68">
        <v>0</v>
      </c>
      <c r="AM435" s="68">
        <v>0</v>
      </c>
      <c r="AN435" s="68">
        <v>0</v>
      </c>
      <c r="AO435" s="68">
        <v>0</v>
      </c>
      <c r="AP435" s="68">
        <v>135</v>
      </c>
      <c r="AQ435" s="68">
        <v>0</v>
      </c>
      <c r="AR435" s="68">
        <f t="shared" si="13"/>
        <v>135</v>
      </c>
      <c r="AS435"/>
      <c r="AT435"/>
      <c r="AU435"/>
    </row>
    <row r="436" spans="1:47" s="88" customFormat="1" ht="26.25" x14ac:dyDescent="0.25">
      <c r="A436" s="41" t="s">
        <v>348</v>
      </c>
      <c r="B436" s="104" t="s">
        <v>662</v>
      </c>
      <c r="C436" s="104" t="s">
        <v>683</v>
      </c>
      <c r="D436" s="103">
        <v>50</v>
      </c>
      <c r="E436" s="103">
        <v>8</v>
      </c>
      <c r="F436" s="103">
        <v>2019</v>
      </c>
      <c r="G436" s="104" t="s">
        <v>232</v>
      </c>
      <c r="H436" s="68">
        <f t="shared" si="12"/>
        <v>8</v>
      </c>
      <c r="I436" s="68"/>
      <c r="J436" s="68"/>
      <c r="K436" s="68"/>
      <c r="L436" s="68"/>
      <c r="M436" s="68"/>
      <c r="N436" s="68">
        <v>8</v>
      </c>
      <c r="O436" s="68"/>
      <c r="P436" s="68"/>
      <c r="Q436" s="68"/>
      <c r="R436" s="68"/>
      <c r="S436" s="68"/>
      <c r="T436" s="68"/>
      <c r="U436" s="68"/>
      <c r="V436" s="68"/>
      <c r="W436" s="68"/>
      <c r="X436" s="92">
        <v>8</v>
      </c>
      <c r="Y436" s="92">
        <v>0</v>
      </c>
      <c r="Z436" s="93">
        <v>16368.749299200001</v>
      </c>
      <c r="AA436" s="92">
        <v>0</v>
      </c>
      <c r="AB436" s="68">
        <v>0</v>
      </c>
      <c r="AC436" s="68">
        <v>0</v>
      </c>
      <c r="AD436" s="68">
        <v>0</v>
      </c>
      <c r="AE436" s="68">
        <v>0</v>
      </c>
      <c r="AF436" s="68">
        <v>180</v>
      </c>
      <c r="AG436" s="68">
        <v>0</v>
      </c>
      <c r="AH436" s="68">
        <v>0</v>
      </c>
      <c r="AI436" s="68">
        <v>0</v>
      </c>
      <c r="AJ436" s="68">
        <v>0</v>
      </c>
      <c r="AK436" s="68">
        <v>0</v>
      </c>
      <c r="AL436" s="68">
        <v>0</v>
      </c>
      <c r="AM436" s="68">
        <v>0</v>
      </c>
      <c r="AN436" s="68">
        <v>0</v>
      </c>
      <c r="AO436" s="68">
        <v>0</v>
      </c>
      <c r="AP436" s="68">
        <v>180</v>
      </c>
      <c r="AQ436" s="68">
        <v>0</v>
      </c>
      <c r="AR436" s="68">
        <f t="shared" si="13"/>
        <v>180</v>
      </c>
      <c r="AS436"/>
      <c r="AT436"/>
      <c r="AU436"/>
    </row>
    <row r="437" spans="1:47" s="88" customFormat="1" ht="26.25" x14ac:dyDescent="0.25">
      <c r="A437" s="41" t="s">
        <v>380</v>
      </c>
      <c r="B437" s="104" t="s">
        <v>664</v>
      </c>
      <c r="C437" s="104" t="s">
        <v>684</v>
      </c>
      <c r="D437" s="103">
        <v>50</v>
      </c>
      <c r="E437" s="103">
        <v>8</v>
      </c>
      <c r="F437" s="103">
        <v>2020</v>
      </c>
      <c r="G437" s="104" t="s">
        <v>232</v>
      </c>
      <c r="H437" s="68">
        <f t="shared" si="12"/>
        <v>8</v>
      </c>
      <c r="I437" s="68"/>
      <c r="J437" s="68"/>
      <c r="K437" s="68"/>
      <c r="L437" s="68"/>
      <c r="M437" s="68"/>
      <c r="N437" s="68"/>
      <c r="O437" s="68">
        <v>8</v>
      </c>
      <c r="P437" s="68"/>
      <c r="Q437" s="68"/>
      <c r="R437" s="68"/>
      <c r="S437" s="68"/>
      <c r="T437" s="68"/>
      <c r="U437" s="68"/>
      <c r="V437" s="68"/>
      <c r="W437" s="68"/>
      <c r="X437" s="92">
        <v>8</v>
      </c>
      <c r="Y437" s="92">
        <v>0</v>
      </c>
      <c r="Z437" s="93">
        <v>16368.749299200001</v>
      </c>
      <c r="AA437" s="92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185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185</v>
      </c>
      <c r="AQ437" s="68">
        <v>0</v>
      </c>
      <c r="AR437" s="68">
        <f t="shared" si="13"/>
        <v>185</v>
      </c>
      <c r="AS437"/>
      <c r="AT437"/>
      <c r="AU437"/>
    </row>
    <row r="438" spans="1:47" s="66" customFormat="1" x14ac:dyDescent="0.25">
      <c r="A438" s="31" t="s">
        <v>685</v>
      </c>
      <c r="B438" s="239" t="s">
        <v>180</v>
      </c>
      <c r="C438" s="240"/>
      <c r="D438" s="240"/>
      <c r="E438" s="240"/>
      <c r="F438" s="240"/>
      <c r="G438" s="241"/>
      <c r="H438" s="65">
        <f t="shared" si="12"/>
        <v>20</v>
      </c>
      <c r="I438" s="65">
        <v>0</v>
      </c>
      <c r="J438" s="65">
        <v>0</v>
      </c>
      <c r="K438" s="65">
        <v>0</v>
      </c>
      <c r="L438" s="65">
        <v>0</v>
      </c>
      <c r="M438" s="65">
        <v>0</v>
      </c>
      <c r="N438" s="65">
        <v>0</v>
      </c>
      <c r="O438" s="65">
        <v>0</v>
      </c>
      <c r="P438" s="65">
        <v>0</v>
      </c>
      <c r="Q438" s="65">
        <v>0</v>
      </c>
      <c r="R438" s="65">
        <v>0</v>
      </c>
      <c r="S438" s="65">
        <v>0</v>
      </c>
      <c r="T438" s="65">
        <v>0</v>
      </c>
      <c r="U438" s="65">
        <v>20</v>
      </c>
      <c r="V438" s="65">
        <v>0</v>
      </c>
      <c r="W438" s="65">
        <v>0</v>
      </c>
      <c r="X438" s="97">
        <v>0</v>
      </c>
      <c r="Y438" s="97">
        <v>20</v>
      </c>
      <c r="Z438" s="97"/>
      <c r="AA438" s="97">
        <v>0</v>
      </c>
      <c r="AB438" s="97">
        <v>0</v>
      </c>
      <c r="AC438" s="97">
        <v>0</v>
      </c>
      <c r="AD438" s="97">
        <v>0</v>
      </c>
      <c r="AE438" s="97">
        <v>0</v>
      </c>
      <c r="AF438" s="97">
        <v>0</v>
      </c>
      <c r="AG438" s="97">
        <v>0</v>
      </c>
      <c r="AH438" s="97">
        <v>0</v>
      </c>
      <c r="AI438" s="97">
        <v>0</v>
      </c>
      <c r="AJ438" s="97">
        <v>0</v>
      </c>
      <c r="AK438" s="97">
        <v>0</v>
      </c>
      <c r="AL438" s="97">
        <v>0</v>
      </c>
      <c r="AM438" s="97">
        <v>545</v>
      </c>
      <c r="AN438" s="97">
        <v>0</v>
      </c>
      <c r="AO438" s="97">
        <v>0</v>
      </c>
      <c r="AP438" s="97">
        <v>0</v>
      </c>
      <c r="AQ438" s="97">
        <v>545</v>
      </c>
      <c r="AR438" s="97">
        <f t="shared" si="13"/>
        <v>545</v>
      </c>
      <c r="AS438"/>
      <c r="AT438"/>
      <c r="AU438"/>
    </row>
    <row r="439" spans="1:47" s="88" customFormat="1" ht="26.25" x14ac:dyDescent="0.25">
      <c r="A439" s="41" t="s">
        <v>32</v>
      </c>
      <c r="B439" s="99" t="s">
        <v>686</v>
      </c>
      <c r="C439" s="99" t="s">
        <v>687</v>
      </c>
      <c r="D439" s="93">
        <v>50</v>
      </c>
      <c r="E439" s="93">
        <v>20</v>
      </c>
      <c r="F439" s="101">
        <v>2026</v>
      </c>
      <c r="G439" s="104" t="s">
        <v>232</v>
      </c>
      <c r="H439" s="68">
        <f t="shared" si="12"/>
        <v>20</v>
      </c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>
        <v>20</v>
      </c>
      <c r="V439" s="68"/>
      <c r="W439" s="68"/>
      <c r="X439" s="92">
        <v>0</v>
      </c>
      <c r="Y439" s="92">
        <v>20</v>
      </c>
      <c r="Z439" s="93">
        <v>16368.749299200001</v>
      </c>
      <c r="AA439" s="92">
        <v>0</v>
      </c>
      <c r="AB439" s="68">
        <v>0</v>
      </c>
      <c r="AC439" s="68">
        <v>0</v>
      </c>
      <c r="AD439" s="68">
        <v>0</v>
      </c>
      <c r="AE439" s="68">
        <v>0</v>
      </c>
      <c r="AF439" s="68">
        <v>0</v>
      </c>
      <c r="AG439" s="68">
        <v>0</v>
      </c>
      <c r="AH439" s="68">
        <v>0</v>
      </c>
      <c r="AI439" s="68">
        <v>0</v>
      </c>
      <c r="AJ439" s="68">
        <v>0</v>
      </c>
      <c r="AK439" s="68">
        <v>0</v>
      </c>
      <c r="AL439" s="68">
        <v>0</v>
      </c>
      <c r="AM439" s="68">
        <v>545</v>
      </c>
      <c r="AN439" s="68">
        <v>0</v>
      </c>
      <c r="AO439" s="68">
        <v>0</v>
      </c>
      <c r="AP439" s="68">
        <v>0</v>
      </c>
      <c r="AQ439" s="68">
        <v>545</v>
      </c>
      <c r="AR439" s="68">
        <f t="shared" si="13"/>
        <v>545</v>
      </c>
      <c r="AS439"/>
      <c r="AT439"/>
      <c r="AU439"/>
    </row>
    <row r="440" spans="1:47" s="66" customFormat="1" x14ac:dyDescent="0.25">
      <c r="A440" s="31" t="s">
        <v>688</v>
      </c>
      <c r="B440" s="239" t="s">
        <v>181</v>
      </c>
      <c r="C440" s="240"/>
      <c r="D440" s="240"/>
      <c r="E440" s="240"/>
      <c r="F440" s="240"/>
      <c r="G440" s="241"/>
      <c r="H440" s="65">
        <f t="shared" si="12"/>
        <v>100</v>
      </c>
      <c r="I440" s="65">
        <v>0</v>
      </c>
      <c r="J440" s="65">
        <v>7</v>
      </c>
      <c r="K440" s="65">
        <v>0</v>
      </c>
      <c r="L440" s="65">
        <v>0</v>
      </c>
      <c r="M440" s="65">
        <v>0</v>
      </c>
      <c r="N440" s="65">
        <v>18</v>
      </c>
      <c r="O440" s="65">
        <v>0</v>
      </c>
      <c r="P440" s="65">
        <v>0</v>
      </c>
      <c r="Q440" s="65">
        <v>0</v>
      </c>
      <c r="R440" s="65">
        <v>0</v>
      </c>
      <c r="S440" s="65">
        <v>0</v>
      </c>
      <c r="T440" s="65">
        <v>75</v>
      </c>
      <c r="U440" s="65">
        <v>0</v>
      </c>
      <c r="V440" s="65">
        <v>0</v>
      </c>
      <c r="W440" s="65">
        <v>0</v>
      </c>
      <c r="X440" s="97">
        <v>18</v>
      </c>
      <c r="Y440" s="97">
        <v>75</v>
      </c>
      <c r="Z440" s="97"/>
      <c r="AA440" s="97">
        <v>0</v>
      </c>
      <c r="AB440" s="97">
        <v>127</v>
      </c>
      <c r="AC440" s="97">
        <v>0</v>
      </c>
      <c r="AD440" s="97">
        <v>0</v>
      </c>
      <c r="AE440" s="97">
        <v>0</v>
      </c>
      <c r="AF440" s="97">
        <v>410</v>
      </c>
      <c r="AG440" s="97">
        <v>0</v>
      </c>
      <c r="AH440" s="97">
        <v>0</v>
      </c>
      <c r="AI440" s="97">
        <v>0</v>
      </c>
      <c r="AJ440" s="97">
        <v>0</v>
      </c>
      <c r="AK440" s="97">
        <v>0</v>
      </c>
      <c r="AL440" s="97">
        <v>2000</v>
      </c>
      <c r="AM440" s="97">
        <v>0</v>
      </c>
      <c r="AN440" s="97">
        <v>0</v>
      </c>
      <c r="AO440" s="97">
        <v>0</v>
      </c>
      <c r="AP440" s="97">
        <v>410</v>
      </c>
      <c r="AQ440" s="97">
        <v>2000</v>
      </c>
      <c r="AR440" s="97">
        <f t="shared" si="13"/>
        <v>2410</v>
      </c>
      <c r="AS440"/>
      <c r="AT440"/>
      <c r="AU440"/>
    </row>
    <row r="441" spans="1:47" s="88" customFormat="1" ht="26.25" x14ac:dyDescent="0.25">
      <c r="A441" s="41" t="s">
        <v>32</v>
      </c>
      <c r="B441" s="99" t="s">
        <v>689</v>
      </c>
      <c r="C441" s="99" t="s">
        <v>690</v>
      </c>
      <c r="D441" s="93">
        <v>80</v>
      </c>
      <c r="E441" s="93">
        <v>7</v>
      </c>
      <c r="F441" s="103">
        <v>2015</v>
      </c>
      <c r="G441" s="99" t="s">
        <v>232</v>
      </c>
      <c r="H441" s="68">
        <f t="shared" si="12"/>
        <v>7</v>
      </c>
      <c r="I441" s="68"/>
      <c r="J441" s="68">
        <v>7</v>
      </c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92">
        <v>0</v>
      </c>
      <c r="Y441" s="92">
        <v>0</v>
      </c>
      <c r="Z441" s="93">
        <v>16368.749299200001</v>
      </c>
      <c r="AA441" s="92">
        <v>0</v>
      </c>
      <c r="AB441" s="68">
        <v>127</v>
      </c>
      <c r="AC441" s="68">
        <v>0</v>
      </c>
      <c r="AD441" s="68">
        <v>0</v>
      </c>
      <c r="AE441" s="68">
        <v>0</v>
      </c>
      <c r="AF441" s="68">
        <v>0</v>
      </c>
      <c r="AG441" s="68">
        <v>0</v>
      </c>
      <c r="AH441" s="68">
        <v>0</v>
      </c>
      <c r="AI441" s="68">
        <v>0</v>
      </c>
      <c r="AJ441" s="68">
        <v>0</v>
      </c>
      <c r="AK441" s="68">
        <v>0</v>
      </c>
      <c r="AL441" s="68">
        <v>0</v>
      </c>
      <c r="AM441" s="68">
        <v>0</v>
      </c>
      <c r="AN441" s="68">
        <v>0</v>
      </c>
      <c r="AO441" s="68">
        <v>0</v>
      </c>
      <c r="AP441" s="68">
        <v>0</v>
      </c>
      <c r="AQ441" s="68">
        <v>0</v>
      </c>
      <c r="AR441" s="68">
        <f t="shared" si="13"/>
        <v>0</v>
      </c>
      <c r="AS441"/>
      <c r="AT441"/>
      <c r="AU441"/>
    </row>
    <row r="442" spans="1:47" s="88" customFormat="1" ht="26.25" x14ac:dyDescent="0.25">
      <c r="A442" s="41" t="s">
        <v>43</v>
      </c>
      <c r="B442" s="99" t="s">
        <v>691</v>
      </c>
      <c r="C442" s="99" t="s">
        <v>692</v>
      </c>
      <c r="D442" s="93">
        <v>70</v>
      </c>
      <c r="E442" s="93">
        <v>75</v>
      </c>
      <c r="F442" s="103" t="s">
        <v>693</v>
      </c>
      <c r="G442" s="99" t="s">
        <v>232</v>
      </c>
      <c r="H442" s="68">
        <f t="shared" si="12"/>
        <v>75</v>
      </c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>
        <v>75</v>
      </c>
      <c r="U442" s="68"/>
      <c r="V442" s="68"/>
      <c r="W442" s="68"/>
      <c r="X442" s="92">
        <v>0</v>
      </c>
      <c r="Y442" s="92">
        <v>75</v>
      </c>
      <c r="Z442" s="93">
        <v>16368.749299200001</v>
      </c>
      <c r="AA442" s="92">
        <v>0</v>
      </c>
      <c r="AB442" s="68">
        <v>0</v>
      </c>
      <c r="AC442" s="68">
        <v>0</v>
      </c>
      <c r="AD442" s="68">
        <v>0</v>
      </c>
      <c r="AE442" s="68">
        <v>0</v>
      </c>
      <c r="AF442" s="68">
        <v>0</v>
      </c>
      <c r="AG442" s="68">
        <v>0</v>
      </c>
      <c r="AH442" s="68">
        <v>0</v>
      </c>
      <c r="AI442" s="68">
        <v>0</v>
      </c>
      <c r="AJ442" s="68">
        <v>0</v>
      </c>
      <c r="AK442" s="68">
        <v>0</v>
      </c>
      <c r="AL442" s="68">
        <v>2000</v>
      </c>
      <c r="AM442" s="68">
        <v>0</v>
      </c>
      <c r="AN442" s="68">
        <v>0</v>
      </c>
      <c r="AO442" s="68">
        <v>0</v>
      </c>
      <c r="AP442" s="68">
        <v>0</v>
      </c>
      <c r="AQ442" s="68">
        <v>2000</v>
      </c>
      <c r="AR442" s="68">
        <f t="shared" si="13"/>
        <v>2000</v>
      </c>
      <c r="AS442"/>
      <c r="AT442"/>
      <c r="AU442"/>
    </row>
    <row r="443" spans="1:47" s="88" customFormat="1" ht="26.25" x14ac:dyDescent="0.25">
      <c r="A443" s="41" t="s">
        <v>45</v>
      </c>
      <c r="B443" s="119" t="s">
        <v>694</v>
      </c>
      <c r="C443" s="119" t="s">
        <v>695</v>
      </c>
      <c r="D443" s="120">
        <v>100</v>
      </c>
      <c r="E443" s="120">
        <v>18</v>
      </c>
      <c r="F443" s="109">
        <v>2019</v>
      </c>
      <c r="G443" s="121" t="s">
        <v>232</v>
      </c>
      <c r="H443" s="68">
        <f t="shared" si="12"/>
        <v>18</v>
      </c>
      <c r="I443" s="68"/>
      <c r="J443" s="68"/>
      <c r="K443" s="68"/>
      <c r="L443" s="68"/>
      <c r="M443" s="68"/>
      <c r="N443" s="68">
        <v>18</v>
      </c>
      <c r="O443" s="68"/>
      <c r="P443" s="68"/>
      <c r="Q443" s="68"/>
      <c r="R443" s="68"/>
      <c r="S443" s="68"/>
      <c r="T443" s="68"/>
      <c r="U443" s="68"/>
      <c r="V443" s="68"/>
      <c r="W443" s="68"/>
      <c r="X443" s="92">
        <v>18</v>
      </c>
      <c r="Y443" s="92">
        <v>0</v>
      </c>
      <c r="Z443" s="93">
        <v>16570.034039040002</v>
      </c>
      <c r="AA443" s="92">
        <v>0</v>
      </c>
      <c r="AB443" s="68">
        <v>0</v>
      </c>
      <c r="AC443" s="68">
        <v>0</v>
      </c>
      <c r="AD443" s="68">
        <v>0</v>
      </c>
      <c r="AE443" s="68">
        <v>0</v>
      </c>
      <c r="AF443" s="68">
        <v>410</v>
      </c>
      <c r="AG443" s="68">
        <v>0</v>
      </c>
      <c r="AH443" s="68">
        <v>0</v>
      </c>
      <c r="AI443" s="68">
        <v>0</v>
      </c>
      <c r="AJ443" s="68">
        <v>0</v>
      </c>
      <c r="AK443" s="68">
        <v>0</v>
      </c>
      <c r="AL443" s="68">
        <v>0</v>
      </c>
      <c r="AM443" s="68">
        <v>0</v>
      </c>
      <c r="AN443" s="68">
        <v>0</v>
      </c>
      <c r="AO443" s="68">
        <v>0</v>
      </c>
      <c r="AP443" s="68">
        <v>410</v>
      </c>
      <c r="AQ443" s="68">
        <v>0</v>
      </c>
      <c r="AR443" s="68">
        <f t="shared" si="13"/>
        <v>410</v>
      </c>
      <c r="AS443"/>
      <c r="AT443"/>
      <c r="AU443"/>
    </row>
    <row r="444" spans="1:47" s="66" customFormat="1" x14ac:dyDescent="0.25">
      <c r="A444" s="31" t="s">
        <v>696</v>
      </c>
      <c r="B444" s="239" t="s">
        <v>182</v>
      </c>
      <c r="C444" s="240"/>
      <c r="D444" s="240"/>
      <c r="E444" s="240"/>
      <c r="F444" s="240"/>
      <c r="G444" s="241"/>
      <c r="H444" s="65">
        <f t="shared" si="12"/>
        <v>178</v>
      </c>
      <c r="I444" s="65">
        <v>0</v>
      </c>
      <c r="J444" s="65">
        <v>0</v>
      </c>
      <c r="K444" s="65">
        <v>0</v>
      </c>
      <c r="L444" s="65">
        <v>0</v>
      </c>
      <c r="M444" s="65">
        <v>0</v>
      </c>
      <c r="N444" s="65">
        <v>0</v>
      </c>
      <c r="O444" s="65">
        <v>0</v>
      </c>
      <c r="P444" s="65">
        <v>0</v>
      </c>
      <c r="Q444" s="65">
        <v>0</v>
      </c>
      <c r="R444" s="65">
        <v>0</v>
      </c>
      <c r="S444" s="65">
        <v>178</v>
      </c>
      <c r="T444" s="65">
        <v>0</v>
      </c>
      <c r="U444" s="65">
        <v>0</v>
      </c>
      <c r="V444" s="65">
        <v>0</v>
      </c>
      <c r="W444" s="65">
        <v>0</v>
      </c>
      <c r="X444" s="97">
        <v>0</v>
      </c>
      <c r="Y444" s="97">
        <v>178</v>
      </c>
      <c r="Z444" s="97"/>
      <c r="AA444" s="97">
        <v>0</v>
      </c>
      <c r="AB444" s="65">
        <v>0</v>
      </c>
      <c r="AC444" s="65">
        <v>0</v>
      </c>
      <c r="AD444" s="65">
        <v>0</v>
      </c>
      <c r="AE444" s="65">
        <v>0</v>
      </c>
      <c r="AF444" s="65">
        <v>0</v>
      </c>
      <c r="AG444" s="65">
        <v>0</v>
      </c>
      <c r="AH444" s="65">
        <v>0</v>
      </c>
      <c r="AI444" s="65">
        <v>0</v>
      </c>
      <c r="AJ444" s="65">
        <v>0</v>
      </c>
      <c r="AK444" s="65">
        <v>4642</v>
      </c>
      <c r="AL444" s="65">
        <v>0</v>
      </c>
      <c r="AM444" s="65">
        <v>0</v>
      </c>
      <c r="AN444" s="65">
        <v>0</v>
      </c>
      <c r="AO444" s="65">
        <v>0</v>
      </c>
      <c r="AP444" s="65">
        <v>0</v>
      </c>
      <c r="AQ444" s="65">
        <v>4642</v>
      </c>
      <c r="AR444" s="65">
        <f t="shared" si="13"/>
        <v>4642</v>
      </c>
      <c r="AS444"/>
      <c r="AT444"/>
      <c r="AU444"/>
    </row>
    <row r="445" spans="1:47" s="60" customFormat="1" ht="25.5" x14ac:dyDescent="0.25">
      <c r="A445" s="41" t="s">
        <v>32</v>
      </c>
      <c r="B445" s="104" t="s">
        <v>697</v>
      </c>
      <c r="C445" s="104" t="s">
        <v>698</v>
      </c>
      <c r="D445" s="103">
        <v>100</v>
      </c>
      <c r="E445" s="103">
        <v>17</v>
      </c>
      <c r="F445" s="103">
        <v>2024</v>
      </c>
      <c r="G445" s="51" t="s">
        <v>232</v>
      </c>
      <c r="H445" s="68">
        <f t="shared" si="12"/>
        <v>17</v>
      </c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>
        <v>17</v>
      </c>
      <c r="T445" s="68"/>
      <c r="U445" s="68"/>
      <c r="V445" s="68"/>
      <c r="W445" s="68"/>
      <c r="X445" s="92">
        <v>0</v>
      </c>
      <c r="Y445" s="92">
        <v>17</v>
      </c>
      <c r="Z445" s="93">
        <v>16570.034039040002</v>
      </c>
      <c r="AA445" s="92">
        <v>0</v>
      </c>
      <c r="AB445" s="68">
        <v>0</v>
      </c>
      <c r="AC445" s="68">
        <v>0</v>
      </c>
      <c r="AD445" s="68">
        <v>0</v>
      </c>
      <c r="AE445" s="68">
        <v>0</v>
      </c>
      <c r="AF445" s="68">
        <v>0</v>
      </c>
      <c r="AG445" s="68">
        <v>0</v>
      </c>
      <c r="AH445" s="68">
        <v>0</v>
      </c>
      <c r="AI445" s="68">
        <v>0</v>
      </c>
      <c r="AJ445" s="68">
        <v>0</v>
      </c>
      <c r="AK445" s="68">
        <v>448</v>
      </c>
      <c r="AL445" s="68">
        <v>0</v>
      </c>
      <c r="AM445" s="68">
        <v>0</v>
      </c>
      <c r="AN445" s="68">
        <v>0</v>
      </c>
      <c r="AO445" s="68">
        <v>0</v>
      </c>
      <c r="AP445" s="68">
        <v>0</v>
      </c>
      <c r="AQ445" s="68">
        <v>448</v>
      </c>
      <c r="AR445" s="68">
        <f t="shared" si="13"/>
        <v>448</v>
      </c>
      <c r="AS445"/>
      <c r="AT445"/>
      <c r="AU445"/>
    </row>
    <row r="446" spans="1:47" s="60" customFormat="1" ht="26.25" x14ac:dyDescent="0.25">
      <c r="A446" s="41" t="s">
        <v>43</v>
      </c>
      <c r="B446" s="104" t="s">
        <v>698</v>
      </c>
      <c r="C446" s="104" t="s">
        <v>699</v>
      </c>
      <c r="D446" s="103">
        <v>70</v>
      </c>
      <c r="E446" s="103">
        <v>146</v>
      </c>
      <c r="F446" s="103">
        <v>2024</v>
      </c>
      <c r="G446" s="51" t="s">
        <v>232</v>
      </c>
      <c r="H446" s="68">
        <f t="shared" si="12"/>
        <v>146</v>
      </c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>
        <v>146</v>
      </c>
      <c r="T446" s="68"/>
      <c r="U446" s="68"/>
      <c r="V446" s="68"/>
      <c r="W446" s="68"/>
      <c r="X446" s="92">
        <v>0</v>
      </c>
      <c r="Y446" s="92">
        <v>146</v>
      </c>
      <c r="Z446" s="93">
        <v>16368.749299200001</v>
      </c>
      <c r="AA446" s="92">
        <v>0</v>
      </c>
      <c r="AB446" s="68">
        <v>0</v>
      </c>
      <c r="AC446" s="68">
        <v>0</v>
      </c>
      <c r="AD446" s="68">
        <v>0</v>
      </c>
      <c r="AE446" s="68">
        <v>0</v>
      </c>
      <c r="AF446" s="68">
        <v>0</v>
      </c>
      <c r="AG446" s="68">
        <v>0</v>
      </c>
      <c r="AH446" s="68">
        <v>0</v>
      </c>
      <c r="AI446" s="68">
        <v>0</v>
      </c>
      <c r="AJ446" s="68">
        <v>0</v>
      </c>
      <c r="AK446" s="68">
        <v>3803</v>
      </c>
      <c r="AL446" s="68">
        <v>0</v>
      </c>
      <c r="AM446" s="68">
        <v>0</v>
      </c>
      <c r="AN446" s="68">
        <v>0</v>
      </c>
      <c r="AO446" s="68">
        <v>0</v>
      </c>
      <c r="AP446" s="68">
        <v>0</v>
      </c>
      <c r="AQ446" s="68">
        <v>3803</v>
      </c>
      <c r="AR446" s="68">
        <f t="shared" si="13"/>
        <v>3803</v>
      </c>
      <c r="AS446"/>
      <c r="AT446"/>
      <c r="AU446"/>
    </row>
    <row r="447" spans="1:47" s="60" customFormat="1" ht="26.25" customHeight="1" x14ac:dyDescent="0.25">
      <c r="A447" s="41" t="s">
        <v>45</v>
      </c>
      <c r="B447" s="104" t="s">
        <v>698</v>
      </c>
      <c r="C447" s="104" t="s">
        <v>700</v>
      </c>
      <c r="D447" s="103">
        <v>70</v>
      </c>
      <c r="E447" s="103">
        <v>15</v>
      </c>
      <c r="F447" s="103">
        <v>2024</v>
      </c>
      <c r="G447" s="51" t="s">
        <v>232</v>
      </c>
      <c r="H447" s="68">
        <f t="shared" si="12"/>
        <v>15</v>
      </c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>
        <v>15</v>
      </c>
      <c r="T447" s="68"/>
      <c r="U447" s="68"/>
      <c r="V447" s="68"/>
      <c r="W447" s="68"/>
      <c r="X447" s="92">
        <v>0</v>
      </c>
      <c r="Y447" s="92">
        <v>15</v>
      </c>
      <c r="Z447" s="93">
        <v>16368.749299200001</v>
      </c>
      <c r="AA447" s="92">
        <v>0</v>
      </c>
      <c r="AB447" s="68">
        <v>0</v>
      </c>
      <c r="AC447" s="68">
        <v>0</v>
      </c>
      <c r="AD447" s="68">
        <v>0</v>
      </c>
      <c r="AE447" s="68">
        <v>0</v>
      </c>
      <c r="AF447" s="68">
        <v>0</v>
      </c>
      <c r="AG447" s="68">
        <v>0</v>
      </c>
      <c r="AH447" s="68">
        <v>0</v>
      </c>
      <c r="AI447" s="68">
        <v>0</v>
      </c>
      <c r="AJ447" s="68">
        <v>0</v>
      </c>
      <c r="AK447" s="68">
        <v>391</v>
      </c>
      <c r="AL447" s="68">
        <v>0</v>
      </c>
      <c r="AM447" s="68">
        <v>0</v>
      </c>
      <c r="AN447" s="68">
        <v>0</v>
      </c>
      <c r="AO447" s="68">
        <v>0</v>
      </c>
      <c r="AP447" s="68">
        <v>0</v>
      </c>
      <c r="AQ447" s="68">
        <v>391</v>
      </c>
      <c r="AR447" s="68">
        <f t="shared" si="13"/>
        <v>391</v>
      </c>
      <c r="AS447"/>
      <c r="AT447"/>
      <c r="AU447"/>
    </row>
    <row r="448" spans="1:47" s="83" customFormat="1" outlineLevel="1" collapsed="1" x14ac:dyDescent="0.25">
      <c r="A448" s="81"/>
      <c r="B448" s="243"/>
      <c r="C448" s="244"/>
      <c r="D448" s="244"/>
      <c r="E448" s="244"/>
      <c r="F448" s="244"/>
      <c r="G448" s="245"/>
      <c r="H448" s="82">
        <f t="shared" si="12"/>
        <v>0</v>
      </c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98"/>
      <c r="Y448" s="98"/>
      <c r="Z448" s="98"/>
      <c r="AA448" s="98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2"/>
      <c r="AO448" s="82"/>
      <c r="AP448" s="82"/>
      <c r="AQ448" s="82"/>
      <c r="AR448" s="82">
        <f t="shared" si="13"/>
        <v>0</v>
      </c>
      <c r="AS448"/>
      <c r="AT448"/>
      <c r="AU448"/>
    </row>
    <row r="449" spans="1:47" s="88" customFormat="1" outlineLevel="1" x14ac:dyDescent="0.25">
      <c r="A449" s="69"/>
      <c r="B449" s="122"/>
      <c r="C449" s="122"/>
      <c r="D449" s="123"/>
      <c r="E449" s="124"/>
      <c r="F449" s="103"/>
      <c r="G449" s="122"/>
      <c r="H449" s="84">
        <f t="shared" si="12"/>
        <v>0</v>
      </c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4"/>
      <c r="T449" s="84"/>
      <c r="U449" s="84"/>
      <c r="V449" s="84"/>
      <c r="W449" s="84"/>
      <c r="X449" s="85"/>
      <c r="Y449" s="85"/>
      <c r="Z449" s="86"/>
      <c r="AA449" s="85"/>
      <c r="AB449" s="84"/>
      <c r="AC449" s="84"/>
      <c r="AD449" s="84"/>
      <c r="AE449" s="84"/>
      <c r="AF449" s="84"/>
      <c r="AG449" s="84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>
        <f t="shared" si="13"/>
        <v>0</v>
      </c>
      <c r="AS449"/>
      <c r="AT449"/>
      <c r="AU449"/>
    </row>
    <row r="450" spans="1:47" s="4" customFormat="1" ht="27" customHeight="1" x14ac:dyDescent="0.25">
      <c r="A450" s="125">
        <v>3</v>
      </c>
      <c r="B450" s="236" t="s">
        <v>701</v>
      </c>
      <c r="C450" s="237"/>
      <c r="D450" s="237"/>
      <c r="E450" s="237"/>
      <c r="F450" s="237"/>
      <c r="G450" s="238"/>
      <c r="H450" s="79">
        <f t="shared" si="12"/>
        <v>930</v>
      </c>
      <c r="I450" s="79">
        <v>0</v>
      </c>
      <c r="J450" s="79">
        <v>0</v>
      </c>
      <c r="K450" s="79">
        <v>23</v>
      </c>
      <c r="L450" s="79">
        <v>247</v>
      </c>
      <c r="M450" s="79">
        <v>0</v>
      </c>
      <c r="N450" s="79">
        <v>367</v>
      </c>
      <c r="O450" s="79">
        <v>0</v>
      </c>
      <c r="P450" s="79">
        <v>0</v>
      </c>
      <c r="Q450" s="79">
        <v>0</v>
      </c>
      <c r="R450" s="79">
        <v>0</v>
      </c>
      <c r="S450" s="79">
        <v>0</v>
      </c>
      <c r="T450" s="79">
        <v>0</v>
      </c>
      <c r="U450" s="79">
        <v>0</v>
      </c>
      <c r="V450" s="79">
        <v>0</v>
      </c>
      <c r="W450" s="79">
        <v>293</v>
      </c>
      <c r="X450" s="126">
        <v>367</v>
      </c>
      <c r="Y450" s="126">
        <v>293</v>
      </c>
      <c r="Z450" s="125"/>
      <c r="AA450" s="126">
        <v>0</v>
      </c>
      <c r="AB450" s="79">
        <v>0</v>
      </c>
      <c r="AC450" s="79">
        <v>537</v>
      </c>
      <c r="AD450" s="79">
        <v>5482</v>
      </c>
      <c r="AE450" s="79">
        <v>0</v>
      </c>
      <c r="AF450" s="79">
        <v>10480</v>
      </c>
      <c r="AG450" s="79">
        <v>0</v>
      </c>
      <c r="AH450" s="79">
        <v>0</v>
      </c>
      <c r="AI450" s="79">
        <v>0</v>
      </c>
      <c r="AJ450" s="79">
        <v>0</v>
      </c>
      <c r="AK450" s="79">
        <v>0</v>
      </c>
      <c r="AL450" s="79">
        <v>0</v>
      </c>
      <c r="AM450" s="79">
        <v>0</v>
      </c>
      <c r="AN450" s="79">
        <v>0</v>
      </c>
      <c r="AO450" s="79">
        <v>15632</v>
      </c>
      <c r="AP450" s="79">
        <v>10480</v>
      </c>
      <c r="AQ450" s="79">
        <v>15632</v>
      </c>
      <c r="AR450" s="79">
        <f t="shared" si="13"/>
        <v>32131</v>
      </c>
      <c r="AS450"/>
      <c r="AT450"/>
      <c r="AU450"/>
    </row>
    <row r="451" spans="1:47" s="66" customFormat="1" ht="27.75" customHeight="1" collapsed="1" x14ac:dyDescent="0.25">
      <c r="A451" s="31" t="s">
        <v>200</v>
      </c>
      <c r="B451" s="239" t="s">
        <v>188</v>
      </c>
      <c r="C451" s="240"/>
      <c r="D451" s="240"/>
      <c r="E451" s="240"/>
      <c r="F451" s="240"/>
      <c r="G451" s="241"/>
      <c r="H451" s="65">
        <f t="shared" si="12"/>
        <v>816</v>
      </c>
      <c r="I451" s="65">
        <v>0</v>
      </c>
      <c r="J451" s="65">
        <v>0</v>
      </c>
      <c r="K451" s="65">
        <v>23</v>
      </c>
      <c r="L451" s="65">
        <v>247</v>
      </c>
      <c r="M451" s="65">
        <v>0</v>
      </c>
      <c r="N451" s="65">
        <v>253</v>
      </c>
      <c r="O451" s="65">
        <v>0</v>
      </c>
      <c r="P451" s="65">
        <v>0</v>
      </c>
      <c r="Q451" s="65">
        <v>0</v>
      </c>
      <c r="R451" s="65">
        <v>0</v>
      </c>
      <c r="S451" s="65">
        <v>0</v>
      </c>
      <c r="T451" s="65">
        <v>0</v>
      </c>
      <c r="U451" s="65">
        <v>0</v>
      </c>
      <c r="V451" s="65">
        <v>0</v>
      </c>
      <c r="W451" s="65">
        <v>293</v>
      </c>
      <c r="X451" s="97">
        <v>253</v>
      </c>
      <c r="Y451" s="97">
        <v>293</v>
      </c>
      <c r="Z451" s="97"/>
      <c r="AA451" s="97">
        <v>0</v>
      </c>
      <c r="AB451" s="65">
        <v>0</v>
      </c>
      <c r="AC451" s="65">
        <v>537</v>
      </c>
      <c r="AD451" s="65">
        <v>5482</v>
      </c>
      <c r="AE451" s="65">
        <v>0</v>
      </c>
      <c r="AF451" s="65">
        <v>6847</v>
      </c>
      <c r="AG451" s="65">
        <v>0</v>
      </c>
      <c r="AH451" s="65">
        <v>0</v>
      </c>
      <c r="AI451" s="65">
        <v>0</v>
      </c>
      <c r="AJ451" s="65">
        <v>0</v>
      </c>
      <c r="AK451" s="65">
        <v>0</v>
      </c>
      <c r="AL451" s="65">
        <v>0</v>
      </c>
      <c r="AM451" s="65">
        <v>0</v>
      </c>
      <c r="AN451" s="65">
        <v>0</v>
      </c>
      <c r="AO451" s="65">
        <v>15632</v>
      </c>
      <c r="AP451" s="65">
        <v>6847</v>
      </c>
      <c r="AQ451" s="65">
        <v>15632</v>
      </c>
      <c r="AR451" s="65">
        <f t="shared" si="13"/>
        <v>28498</v>
      </c>
      <c r="AS451"/>
      <c r="AT451"/>
      <c r="AU451"/>
    </row>
    <row r="452" spans="1:47" s="88" customFormat="1" ht="26.25" x14ac:dyDescent="0.25">
      <c r="A452" s="41" t="s">
        <v>32</v>
      </c>
      <c r="B452" s="94" t="s">
        <v>702</v>
      </c>
      <c r="C452" s="94" t="s">
        <v>703</v>
      </c>
      <c r="D452" s="93">
        <v>150</v>
      </c>
      <c r="E452" s="95">
        <v>23</v>
      </c>
      <c r="F452" s="96">
        <v>2016</v>
      </c>
      <c r="G452" s="127" t="s">
        <v>232</v>
      </c>
      <c r="H452" s="68">
        <f t="shared" si="12"/>
        <v>23</v>
      </c>
      <c r="I452" s="68"/>
      <c r="J452" s="68"/>
      <c r="K452" s="68">
        <v>23</v>
      </c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92">
        <v>0</v>
      </c>
      <c r="Y452" s="92">
        <v>0</v>
      </c>
      <c r="Z452" s="93">
        <v>19698.695101440004</v>
      </c>
      <c r="AA452" s="92">
        <v>0</v>
      </c>
      <c r="AB452" s="68">
        <v>0</v>
      </c>
      <c r="AC452" s="68">
        <v>537</v>
      </c>
      <c r="AD452" s="68">
        <v>0</v>
      </c>
      <c r="AE452" s="68">
        <v>0</v>
      </c>
      <c r="AF452" s="68">
        <v>0</v>
      </c>
      <c r="AG452" s="68">
        <v>0</v>
      </c>
      <c r="AH452" s="68">
        <v>0</v>
      </c>
      <c r="AI452" s="68">
        <v>0</v>
      </c>
      <c r="AJ452" s="68">
        <v>0</v>
      </c>
      <c r="AK452" s="68">
        <v>0</v>
      </c>
      <c r="AL452" s="68">
        <v>0</v>
      </c>
      <c r="AM452" s="68">
        <v>0</v>
      </c>
      <c r="AN452" s="68">
        <v>0</v>
      </c>
      <c r="AO452" s="68">
        <v>0</v>
      </c>
      <c r="AP452" s="68">
        <v>0</v>
      </c>
      <c r="AQ452" s="68">
        <v>0</v>
      </c>
      <c r="AR452" s="68">
        <f t="shared" si="13"/>
        <v>537</v>
      </c>
      <c r="AS452"/>
      <c r="AT452"/>
      <c r="AU452"/>
    </row>
    <row r="453" spans="1:47" s="88" customFormat="1" ht="26.25" x14ac:dyDescent="0.25">
      <c r="A453" s="41" t="s">
        <v>43</v>
      </c>
      <c r="B453" s="110" t="s">
        <v>704</v>
      </c>
      <c r="C453" s="110" t="s">
        <v>705</v>
      </c>
      <c r="D453" s="93">
        <v>125</v>
      </c>
      <c r="E453" s="93">
        <v>137</v>
      </c>
      <c r="F453" s="101">
        <v>2017</v>
      </c>
      <c r="G453" s="128" t="s">
        <v>232</v>
      </c>
      <c r="H453" s="68">
        <f t="shared" si="12"/>
        <v>137</v>
      </c>
      <c r="I453" s="68"/>
      <c r="J453" s="68"/>
      <c r="K453" s="68"/>
      <c r="L453" s="68">
        <v>137</v>
      </c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92">
        <v>0</v>
      </c>
      <c r="Y453" s="92">
        <v>0</v>
      </c>
      <c r="Z453" s="93">
        <v>18142.06749696</v>
      </c>
      <c r="AA453" s="92">
        <v>0</v>
      </c>
      <c r="AB453" s="68">
        <v>0</v>
      </c>
      <c r="AC453" s="68">
        <v>0</v>
      </c>
      <c r="AD453" s="68">
        <v>3114</v>
      </c>
      <c r="AE453" s="68">
        <v>0</v>
      </c>
      <c r="AF453" s="68">
        <v>0</v>
      </c>
      <c r="AG453" s="68">
        <v>0</v>
      </c>
      <c r="AH453" s="68">
        <v>0</v>
      </c>
      <c r="AI453" s="68">
        <v>0</v>
      </c>
      <c r="AJ453" s="68">
        <v>0</v>
      </c>
      <c r="AK453" s="68">
        <v>0</v>
      </c>
      <c r="AL453" s="68">
        <v>0</v>
      </c>
      <c r="AM453" s="68">
        <v>0</v>
      </c>
      <c r="AN453" s="68">
        <v>0</v>
      </c>
      <c r="AO453" s="68">
        <v>0</v>
      </c>
      <c r="AP453" s="68">
        <v>0</v>
      </c>
      <c r="AQ453" s="68">
        <v>0</v>
      </c>
      <c r="AR453" s="68">
        <f t="shared" si="13"/>
        <v>3114</v>
      </c>
      <c r="AS453"/>
      <c r="AT453"/>
      <c r="AU453"/>
    </row>
    <row r="454" spans="1:47" s="88" customFormat="1" ht="26.25" x14ac:dyDescent="0.25">
      <c r="A454" s="41" t="s">
        <v>45</v>
      </c>
      <c r="B454" s="110" t="s">
        <v>705</v>
      </c>
      <c r="C454" s="110" t="s">
        <v>706</v>
      </c>
      <c r="D454" s="93">
        <v>125</v>
      </c>
      <c r="E454" s="93">
        <v>50</v>
      </c>
      <c r="F454" s="101">
        <v>2017</v>
      </c>
      <c r="G454" s="128" t="s">
        <v>232</v>
      </c>
      <c r="H454" s="68">
        <f t="shared" si="12"/>
        <v>50</v>
      </c>
      <c r="I454" s="68"/>
      <c r="J454" s="68"/>
      <c r="K454" s="68"/>
      <c r="L454" s="68">
        <v>50</v>
      </c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92">
        <v>0</v>
      </c>
      <c r="Y454" s="92">
        <v>0</v>
      </c>
      <c r="Z454" s="93">
        <v>18142.06749696</v>
      </c>
      <c r="AA454" s="92">
        <v>0</v>
      </c>
      <c r="AB454" s="68">
        <v>0</v>
      </c>
      <c r="AC454" s="68">
        <v>0</v>
      </c>
      <c r="AD454" s="68">
        <v>1137</v>
      </c>
      <c r="AE454" s="68">
        <v>0</v>
      </c>
      <c r="AF454" s="68">
        <v>0</v>
      </c>
      <c r="AG454" s="68">
        <v>0</v>
      </c>
      <c r="AH454" s="68">
        <v>0</v>
      </c>
      <c r="AI454" s="68">
        <v>0</v>
      </c>
      <c r="AJ454" s="68">
        <v>0</v>
      </c>
      <c r="AK454" s="68">
        <v>0</v>
      </c>
      <c r="AL454" s="68">
        <v>0</v>
      </c>
      <c r="AM454" s="68">
        <v>0</v>
      </c>
      <c r="AN454" s="68">
        <v>0</v>
      </c>
      <c r="AO454" s="68">
        <v>0</v>
      </c>
      <c r="AP454" s="68">
        <v>0</v>
      </c>
      <c r="AQ454" s="68">
        <v>0</v>
      </c>
      <c r="AR454" s="68">
        <f t="shared" si="13"/>
        <v>1137</v>
      </c>
      <c r="AS454"/>
      <c r="AT454"/>
      <c r="AU454"/>
    </row>
    <row r="455" spans="1:47" s="88" customFormat="1" ht="26.25" x14ac:dyDescent="0.25">
      <c r="A455" s="41" t="s">
        <v>47</v>
      </c>
      <c r="B455" s="110" t="s">
        <v>705</v>
      </c>
      <c r="C455" s="110" t="s">
        <v>707</v>
      </c>
      <c r="D455" s="93">
        <v>50</v>
      </c>
      <c r="E455" s="93">
        <v>60</v>
      </c>
      <c r="F455" s="101">
        <v>2017</v>
      </c>
      <c r="G455" s="128" t="s">
        <v>232</v>
      </c>
      <c r="H455" s="68">
        <f t="shared" ref="H455:H459" si="14">SUM(I455:W455)</f>
        <v>60</v>
      </c>
      <c r="I455" s="68"/>
      <c r="J455" s="68"/>
      <c r="K455" s="68"/>
      <c r="L455" s="68">
        <v>60</v>
      </c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92">
        <v>0</v>
      </c>
      <c r="Y455" s="92">
        <v>0</v>
      </c>
      <c r="Z455" s="93">
        <v>16368.749299200001</v>
      </c>
      <c r="AA455" s="92">
        <v>0</v>
      </c>
      <c r="AB455" s="68">
        <v>0</v>
      </c>
      <c r="AC455" s="68">
        <v>0</v>
      </c>
      <c r="AD455" s="68">
        <v>1231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f t="shared" ref="AR455:AR459" si="15">SUM(AC455:AO455)</f>
        <v>1231</v>
      </c>
      <c r="AS455"/>
      <c r="AT455"/>
      <c r="AU455"/>
    </row>
    <row r="456" spans="1:47" s="88" customFormat="1" ht="25.5" x14ac:dyDescent="0.25">
      <c r="A456" s="41" t="s">
        <v>61</v>
      </c>
      <c r="B456" s="110" t="s">
        <v>708</v>
      </c>
      <c r="C456" s="110" t="s">
        <v>709</v>
      </c>
      <c r="D456" s="91">
        <v>150</v>
      </c>
      <c r="E456" s="93">
        <v>253</v>
      </c>
      <c r="F456" s="101">
        <v>2019</v>
      </c>
      <c r="G456" s="113" t="s">
        <v>232</v>
      </c>
      <c r="H456" s="68">
        <f t="shared" si="14"/>
        <v>253</v>
      </c>
      <c r="I456" s="68"/>
      <c r="J456" s="68"/>
      <c r="K456" s="68"/>
      <c r="L456" s="68"/>
      <c r="M456" s="68"/>
      <c r="N456" s="68">
        <v>253</v>
      </c>
      <c r="O456" s="68"/>
      <c r="P456" s="68"/>
      <c r="Q456" s="68"/>
      <c r="R456" s="68"/>
      <c r="S456" s="68"/>
      <c r="T456" s="68"/>
      <c r="U456" s="68"/>
      <c r="V456" s="68"/>
      <c r="W456" s="68"/>
      <c r="X456" s="92">
        <v>253</v>
      </c>
      <c r="Y456" s="92">
        <v>0</v>
      </c>
      <c r="Z456" s="93">
        <v>19698.695101440004</v>
      </c>
      <c r="AA456" s="92">
        <v>0</v>
      </c>
      <c r="AB456" s="68">
        <v>0</v>
      </c>
      <c r="AC456" s="68">
        <v>0</v>
      </c>
      <c r="AD456" s="68">
        <v>0</v>
      </c>
      <c r="AE456" s="68">
        <v>0</v>
      </c>
      <c r="AF456" s="68">
        <v>6847</v>
      </c>
      <c r="AG456" s="68">
        <v>0</v>
      </c>
      <c r="AH456" s="68">
        <v>0</v>
      </c>
      <c r="AI456" s="68">
        <v>0</v>
      </c>
      <c r="AJ456" s="68">
        <v>0</v>
      </c>
      <c r="AK456" s="68">
        <v>0</v>
      </c>
      <c r="AL456" s="68">
        <v>0</v>
      </c>
      <c r="AM456" s="68">
        <v>0</v>
      </c>
      <c r="AN456" s="68">
        <v>0</v>
      </c>
      <c r="AO456" s="68">
        <v>0</v>
      </c>
      <c r="AP456" s="68">
        <v>6847</v>
      </c>
      <c r="AQ456" s="68">
        <v>0</v>
      </c>
      <c r="AR456" s="68">
        <f t="shared" si="15"/>
        <v>6847</v>
      </c>
      <c r="AS456"/>
      <c r="AT456"/>
      <c r="AU456"/>
    </row>
    <row r="457" spans="1:47" s="88" customFormat="1" ht="26.25" x14ac:dyDescent="0.25">
      <c r="A457" s="41" t="s">
        <v>104</v>
      </c>
      <c r="B457" s="110" t="s">
        <v>710</v>
      </c>
      <c r="C457" s="110" t="s">
        <v>711</v>
      </c>
      <c r="D457" s="91">
        <v>300</v>
      </c>
      <c r="E457" s="96">
        <v>293</v>
      </c>
      <c r="F457" s="96">
        <v>2028</v>
      </c>
      <c r="G457" s="128" t="s">
        <v>232</v>
      </c>
      <c r="H457" s="68">
        <f t="shared" si="14"/>
        <v>293</v>
      </c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>
        <v>293</v>
      </c>
      <c r="X457" s="92">
        <v>0</v>
      </c>
      <c r="Y457" s="92">
        <v>293</v>
      </c>
      <c r="Z457" s="93">
        <v>30663.183886080002</v>
      </c>
      <c r="AA457" s="92">
        <v>0</v>
      </c>
      <c r="AB457" s="68">
        <v>0</v>
      </c>
      <c r="AC457" s="68">
        <v>0</v>
      </c>
      <c r="AD457" s="68">
        <v>0</v>
      </c>
      <c r="AE457" s="68">
        <v>0</v>
      </c>
      <c r="AF457" s="68">
        <v>0</v>
      </c>
      <c r="AG457" s="68">
        <v>0</v>
      </c>
      <c r="AH457" s="68">
        <v>0</v>
      </c>
      <c r="AI457" s="68">
        <v>0</v>
      </c>
      <c r="AJ457" s="68">
        <v>0</v>
      </c>
      <c r="AK457" s="68">
        <v>0</v>
      </c>
      <c r="AL457" s="68">
        <v>0</v>
      </c>
      <c r="AM457" s="68">
        <v>0</v>
      </c>
      <c r="AN457" s="68">
        <v>0</v>
      </c>
      <c r="AO457" s="68">
        <v>15632</v>
      </c>
      <c r="AP457" s="68">
        <v>0</v>
      </c>
      <c r="AQ457" s="68">
        <v>15632</v>
      </c>
      <c r="AR457" s="68">
        <f t="shared" si="15"/>
        <v>15632</v>
      </c>
      <c r="AS457"/>
      <c r="AT457"/>
      <c r="AU457"/>
    </row>
    <row r="458" spans="1:47" s="66" customFormat="1" ht="30.75" customHeight="1" x14ac:dyDescent="0.25">
      <c r="A458" s="31" t="s">
        <v>201</v>
      </c>
      <c r="B458" s="239" t="s">
        <v>189</v>
      </c>
      <c r="C458" s="240"/>
      <c r="D458" s="240"/>
      <c r="E458" s="240"/>
      <c r="F458" s="240"/>
      <c r="G458" s="241"/>
      <c r="H458" s="65">
        <f t="shared" si="14"/>
        <v>114</v>
      </c>
      <c r="I458" s="65">
        <v>0</v>
      </c>
      <c r="J458" s="65">
        <v>0</v>
      </c>
      <c r="K458" s="65">
        <v>0</v>
      </c>
      <c r="L458" s="65">
        <v>0</v>
      </c>
      <c r="M458" s="65">
        <v>0</v>
      </c>
      <c r="N458" s="65">
        <v>114</v>
      </c>
      <c r="O458" s="65">
        <v>0</v>
      </c>
      <c r="P458" s="65">
        <v>0</v>
      </c>
      <c r="Q458" s="65">
        <v>0</v>
      </c>
      <c r="R458" s="65">
        <v>0</v>
      </c>
      <c r="S458" s="65">
        <v>0</v>
      </c>
      <c r="T458" s="65">
        <v>0</v>
      </c>
      <c r="U458" s="65">
        <v>0</v>
      </c>
      <c r="V458" s="65">
        <v>0</v>
      </c>
      <c r="W458" s="65">
        <v>0</v>
      </c>
      <c r="X458" s="65">
        <v>114</v>
      </c>
      <c r="Y458" s="65">
        <v>0</v>
      </c>
      <c r="Z458" s="65"/>
      <c r="AA458" s="97">
        <v>0</v>
      </c>
      <c r="AB458" s="97">
        <v>0</v>
      </c>
      <c r="AC458" s="65">
        <v>0</v>
      </c>
      <c r="AD458" s="65">
        <v>0</v>
      </c>
      <c r="AE458" s="65">
        <v>0</v>
      </c>
      <c r="AF458" s="65">
        <v>3633</v>
      </c>
      <c r="AG458" s="65">
        <v>0</v>
      </c>
      <c r="AH458" s="65">
        <v>0</v>
      </c>
      <c r="AI458" s="65">
        <v>0</v>
      </c>
      <c r="AJ458" s="65">
        <v>0</v>
      </c>
      <c r="AK458" s="65">
        <v>0</v>
      </c>
      <c r="AL458" s="65">
        <v>0</v>
      </c>
      <c r="AM458" s="65">
        <v>0</v>
      </c>
      <c r="AN458" s="65">
        <v>0</v>
      </c>
      <c r="AO458" s="65">
        <v>0</v>
      </c>
      <c r="AP458" s="65">
        <v>3633</v>
      </c>
      <c r="AQ458" s="65">
        <v>0</v>
      </c>
      <c r="AR458" s="65">
        <f t="shared" si="15"/>
        <v>3633</v>
      </c>
      <c r="AS458"/>
      <c r="AT458"/>
      <c r="AU458"/>
    </row>
    <row r="459" spans="1:47" s="88" customFormat="1" ht="26.25" x14ac:dyDescent="0.25">
      <c r="A459" s="41" t="s">
        <v>32</v>
      </c>
      <c r="B459" s="94" t="s">
        <v>712</v>
      </c>
      <c r="C459" s="94" t="s">
        <v>713</v>
      </c>
      <c r="D459" s="93">
        <v>200</v>
      </c>
      <c r="E459" s="93">
        <v>114</v>
      </c>
      <c r="F459" s="101">
        <v>2019</v>
      </c>
      <c r="G459" s="127" t="s">
        <v>232</v>
      </c>
      <c r="H459" s="67">
        <f t="shared" si="14"/>
        <v>114</v>
      </c>
      <c r="I459" s="67"/>
      <c r="J459" s="67"/>
      <c r="K459" s="67"/>
      <c r="L459" s="67"/>
      <c r="M459" s="67"/>
      <c r="N459" s="67">
        <v>114</v>
      </c>
      <c r="O459" s="68"/>
      <c r="P459" s="68"/>
      <c r="Q459" s="68"/>
      <c r="R459" s="68"/>
      <c r="S459" s="68"/>
      <c r="T459" s="68"/>
      <c r="U459" s="67"/>
      <c r="V459" s="67"/>
      <c r="W459" s="67"/>
      <c r="X459" s="67">
        <v>114</v>
      </c>
      <c r="Y459" s="67">
        <v>0</v>
      </c>
      <c r="Z459" s="67">
        <v>23859.668421120001</v>
      </c>
      <c r="AA459" s="129">
        <v>0</v>
      </c>
      <c r="AB459" s="129">
        <v>0</v>
      </c>
      <c r="AC459" s="68">
        <v>0</v>
      </c>
      <c r="AD459" s="68">
        <v>0</v>
      </c>
      <c r="AE459" s="68"/>
      <c r="AF459" s="68">
        <v>3633</v>
      </c>
      <c r="AG459" s="68">
        <v>0</v>
      </c>
      <c r="AH459" s="68">
        <v>0</v>
      </c>
      <c r="AI459" s="68">
        <v>0</v>
      </c>
      <c r="AJ459" s="68">
        <v>0</v>
      </c>
      <c r="AK459" s="68">
        <v>0</v>
      </c>
      <c r="AL459" s="68">
        <v>0</v>
      </c>
      <c r="AM459" s="68">
        <v>0</v>
      </c>
      <c r="AN459" s="68">
        <v>0</v>
      </c>
      <c r="AO459" s="68">
        <v>0</v>
      </c>
      <c r="AP459" s="68">
        <v>3633</v>
      </c>
      <c r="AQ459" s="68">
        <v>0</v>
      </c>
      <c r="AR459" s="68">
        <f t="shared" si="15"/>
        <v>3633</v>
      </c>
      <c r="AS459"/>
      <c r="AT459"/>
      <c r="AU459"/>
    </row>
    <row r="463" spans="1:47" x14ac:dyDescent="0.25">
      <c r="AD463" s="130"/>
    </row>
  </sheetData>
  <mergeCells count="61">
    <mergeCell ref="F3:F5"/>
    <mergeCell ref="G3:G5"/>
    <mergeCell ref="A3:A5"/>
    <mergeCell ref="B3:B5"/>
    <mergeCell ref="C3:C5"/>
    <mergeCell ref="D3:D5"/>
    <mergeCell ref="E3:E5"/>
    <mergeCell ref="H3:Y3"/>
    <mergeCell ref="Z3:Z5"/>
    <mergeCell ref="AA3:AB3"/>
    <mergeCell ref="AC3:AQ3"/>
    <mergeCell ref="AR3:AR4"/>
    <mergeCell ref="H4:H5"/>
    <mergeCell ref="X4:X5"/>
    <mergeCell ref="Y4:Y5"/>
    <mergeCell ref="AP4:AP5"/>
    <mergeCell ref="AQ4:AQ5"/>
    <mergeCell ref="I5:M5"/>
    <mergeCell ref="N5:R5"/>
    <mergeCell ref="S5:W5"/>
    <mergeCell ref="AA5:AE5"/>
    <mergeCell ref="AF5:AJ5"/>
    <mergeCell ref="AK5:AO5"/>
    <mergeCell ref="B49:G49"/>
    <mergeCell ref="B6:G6"/>
    <mergeCell ref="B7:G7"/>
    <mergeCell ref="B9:G9"/>
    <mergeCell ref="B11:G11"/>
    <mergeCell ref="B14:G14"/>
    <mergeCell ref="B16:G16"/>
    <mergeCell ref="B17:G17"/>
    <mergeCell ref="B30:G30"/>
    <mergeCell ref="B34:G34"/>
    <mergeCell ref="B344:G344"/>
    <mergeCell ref="B54:G54"/>
    <mergeCell ref="B63:G63"/>
    <mergeCell ref="B68:G68"/>
    <mergeCell ref="B71:G71"/>
    <mergeCell ref="B94:G94"/>
    <mergeCell ref="B167:G167"/>
    <mergeCell ref="B170:G170"/>
    <mergeCell ref="B174:G174"/>
    <mergeCell ref="B242:G242"/>
    <mergeCell ref="B245:G245"/>
    <mergeCell ref="B325:G325"/>
    <mergeCell ref="B450:G450"/>
    <mergeCell ref="B451:G451"/>
    <mergeCell ref="B458:G458"/>
    <mergeCell ref="A2:AR2"/>
    <mergeCell ref="B411:G411"/>
    <mergeCell ref="B413:G413"/>
    <mergeCell ref="B438:G438"/>
    <mergeCell ref="B440:G440"/>
    <mergeCell ref="B444:G444"/>
    <mergeCell ref="B448:G448"/>
    <mergeCell ref="B351:G351"/>
    <mergeCell ref="B392:G392"/>
    <mergeCell ref="B394:G394"/>
    <mergeCell ref="B396:G396"/>
    <mergeCell ref="B398:G398"/>
    <mergeCell ref="B407:G407"/>
  </mergeCells>
  <pageMargins left="0.70866141732283472" right="0.70866141732283472" top="0.74803149606299213" bottom="0.74803149606299213" header="0.31496062992125984" footer="0.31496062992125984"/>
  <pageSetup paperSize="8" scale="54" firstPageNumber="71" fitToHeight="100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07"/>
  <sheetViews>
    <sheetView view="pageBreakPreview" zoomScale="41" zoomScaleNormal="100" zoomScaleSheetLayoutView="41" workbookViewId="0">
      <selection activeCell="I204" sqref="I204"/>
    </sheetView>
  </sheetViews>
  <sheetFormatPr defaultRowHeight="15" outlineLevelCol="2" x14ac:dyDescent="0.25"/>
  <cols>
    <col min="1" max="1" width="6.42578125" style="131" bestFit="1" customWidth="1"/>
    <col min="2" max="2" width="17.7109375" style="1" customWidth="1"/>
    <col min="3" max="3" width="19.140625" style="1" customWidth="1"/>
    <col min="4" max="4" width="11.42578125" style="1" customWidth="1"/>
    <col min="5" max="5" width="8.85546875" style="70" customWidth="1"/>
    <col min="6" max="6" width="24.28515625" style="1" customWidth="1"/>
    <col min="7" max="7" width="9.5703125" style="1" customWidth="1"/>
    <col min="8" max="8" width="11.5703125" style="8" customWidth="1"/>
    <col min="9" max="9" width="9.140625" style="8" customWidth="1"/>
    <col min="10" max="12" width="7.42578125" style="8" customWidth="1"/>
    <col min="13" max="18" width="7.42578125" style="1" customWidth="1"/>
    <col min="19" max="22" width="7.42578125" style="1" hidden="1" customWidth="1" outlineLevel="1"/>
    <col min="23" max="23" width="7.42578125" style="8" hidden="1" customWidth="1" outlineLevel="1"/>
    <col min="24" max="24" width="9.28515625" style="8" customWidth="1" collapsed="1"/>
    <col min="25" max="25" width="9.28515625" style="8" customWidth="1"/>
    <col min="26" max="26" width="13.5703125" style="8" hidden="1" customWidth="1" outlineLevel="2"/>
    <col min="27" max="27" width="13.5703125" style="70" customWidth="1" collapsed="1"/>
    <col min="28" max="36" width="9.28515625" style="70" customWidth="1"/>
    <col min="37" max="37" width="10.5703125" style="70" hidden="1" customWidth="1" outlineLevel="1"/>
    <col min="38" max="38" width="9.85546875" style="70" hidden="1" customWidth="1" outlineLevel="1"/>
    <col min="39" max="41" width="10.140625" style="70" hidden="1" customWidth="1" outlineLevel="1"/>
    <col min="42" max="42" width="10.140625" style="3" customWidth="1" collapsed="1"/>
    <col min="43" max="43" width="10.140625" style="3" customWidth="1"/>
    <col min="44" max="44" width="21.42578125" style="5" customWidth="1"/>
    <col min="45" max="45" width="13.85546875" customWidth="1"/>
    <col min="46" max="46" width="32.85546875" customWidth="1"/>
    <col min="48" max="16384" width="9.140625" style="1"/>
  </cols>
  <sheetData>
    <row r="1" spans="1:47" s="73" customFormat="1" ht="15.75" x14ac:dyDescent="0.25">
      <c r="A1" s="132"/>
      <c r="E1" s="74"/>
      <c r="H1" s="75"/>
      <c r="I1" s="75"/>
      <c r="J1" s="75"/>
      <c r="K1" s="75"/>
      <c r="L1" s="75"/>
      <c r="W1" s="75"/>
      <c r="X1" s="75"/>
      <c r="Y1" s="75"/>
      <c r="Z1" s="75"/>
      <c r="AA1" s="74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87"/>
      <c r="AQ1" s="87"/>
      <c r="AR1" s="186" t="s">
        <v>951</v>
      </c>
      <c r="AS1"/>
      <c r="AT1"/>
      <c r="AU1"/>
    </row>
    <row r="2" spans="1:47" s="76" customFormat="1" ht="18.75" x14ac:dyDescent="0.25">
      <c r="A2" s="242" t="s">
        <v>714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  <c r="AJ2" s="242"/>
      <c r="AK2" s="242"/>
      <c r="AL2" s="242"/>
      <c r="AM2" s="242"/>
      <c r="AN2" s="242"/>
      <c r="AO2" s="242"/>
      <c r="AP2" s="242"/>
      <c r="AQ2" s="242"/>
      <c r="AR2" s="242"/>
      <c r="AS2"/>
      <c r="AT2"/>
      <c r="AU2"/>
    </row>
    <row r="3" spans="1:47" ht="8.25" customHeight="1" x14ac:dyDescent="0.25"/>
    <row r="4" spans="1:47" s="8" customFormat="1" ht="35.25" customHeight="1" x14ac:dyDescent="0.25">
      <c r="A4" s="286" t="s">
        <v>3</v>
      </c>
      <c r="B4" s="283" t="s">
        <v>214</v>
      </c>
      <c r="C4" s="283" t="s">
        <v>215</v>
      </c>
      <c r="D4" s="283" t="s">
        <v>715</v>
      </c>
      <c r="E4" s="250" t="s">
        <v>217</v>
      </c>
      <c r="F4" s="283" t="s">
        <v>716</v>
      </c>
      <c r="G4" s="283" t="s">
        <v>717</v>
      </c>
      <c r="H4" s="290" t="s">
        <v>220</v>
      </c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2"/>
      <c r="Z4" s="228" t="s">
        <v>718</v>
      </c>
      <c r="AA4" s="190" t="s">
        <v>8</v>
      </c>
      <c r="AB4" s="190"/>
      <c r="AC4" s="258" t="s">
        <v>9</v>
      </c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60"/>
      <c r="AR4" s="199" t="s">
        <v>954</v>
      </c>
      <c r="AS4"/>
      <c r="AT4"/>
      <c r="AU4"/>
    </row>
    <row r="5" spans="1:47" s="8" customFormat="1" x14ac:dyDescent="0.25">
      <c r="A5" s="287"/>
      <c r="B5" s="284"/>
      <c r="C5" s="284"/>
      <c r="D5" s="284"/>
      <c r="E5" s="289"/>
      <c r="F5" s="284"/>
      <c r="G5" s="284"/>
      <c r="H5" s="228" t="s">
        <v>222</v>
      </c>
      <c r="I5" s="78">
        <v>2014</v>
      </c>
      <c r="J5" s="78">
        <v>2015</v>
      </c>
      <c r="K5" s="78">
        <v>2016</v>
      </c>
      <c r="L5" s="78">
        <v>2017</v>
      </c>
      <c r="M5" s="78">
        <v>2018</v>
      </c>
      <c r="N5" s="78">
        <v>2019</v>
      </c>
      <c r="O5" s="78">
        <v>2020</v>
      </c>
      <c r="P5" s="78">
        <v>2021</v>
      </c>
      <c r="Q5" s="78">
        <v>2022</v>
      </c>
      <c r="R5" s="78">
        <v>2023</v>
      </c>
      <c r="S5" s="78">
        <v>2024</v>
      </c>
      <c r="T5" s="78">
        <v>2025</v>
      </c>
      <c r="U5" s="78">
        <v>2026</v>
      </c>
      <c r="V5" s="78">
        <v>2027</v>
      </c>
      <c r="W5" s="78">
        <v>2028</v>
      </c>
      <c r="X5" s="250" t="s">
        <v>196</v>
      </c>
      <c r="Y5" s="250" t="s">
        <v>197</v>
      </c>
      <c r="Z5" s="229"/>
      <c r="AA5" s="134">
        <v>2014</v>
      </c>
      <c r="AB5" s="134">
        <v>2015</v>
      </c>
      <c r="AC5" s="134">
        <v>2016</v>
      </c>
      <c r="AD5" s="134">
        <v>2017</v>
      </c>
      <c r="AE5" s="134">
        <v>2018</v>
      </c>
      <c r="AF5" s="134">
        <v>2019</v>
      </c>
      <c r="AG5" s="134">
        <v>2020</v>
      </c>
      <c r="AH5" s="134">
        <v>2021</v>
      </c>
      <c r="AI5" s="134">
        <v>2022</v>
      </c>
      <c r="AJ5" s="134">
        <v>2023</v>
      </c>
      <c r="AK5" s="134">
        <v>2024</v>
      </c>
      <c r="AL5" s="134">
        <v>2025</v>
      </c>
      <c r="AM5" s="134">
        <v>2026</v>
      </c>
      <c r="AN5" s="134">
        <v>2027</v>
      </c>
      <c r="AO5" s="134">
        <v>2028</v>
      </c>
      <c r="AP5" s="252" t="s">
        <v>196</v>
      </c>
      <c r="AQ5" s="252" t="s">
        <v>197</v>
      </c>
      <c r="AR5" s="199"/>
      <c r="AS5"/>
      <c r="AT5"/>
      <c r="AU5"/>
    </row>
    <row r="6" spans="1:47" s="8" customFormat="1" ht="38.25" x14ac:dyDescent="0.25">
      <c r="A6" s="288"/>
      <c r="B6" s="285"/>
      <c r="C6" s="285"/>
      <c r="D6" s="285"/>
      <c r="E6" s="251"/>
      <c r="F6" s="285"/>
      <c r="G6" s="285"/>
      <c r="H6" s="230"/>
      <c r="I6" s="246" t="s">
        <v>29</v>
      </c>
      <c r="J6" s="247"/>
      <c r="K6" s="247"/>
      <c r="L6" s="247"/>
      <c r="M6" s="248"/>
      <c r="N6" s="246" t="s">
        <v>30</v>
      </c>
      <c r="O6" s="247"/>
      <c r="P6" s="247"/>
      <c r="Q6" s="247"/>
      <c r="R6" s="248"/>
      <c r="S6" s="246" t="s">
        <v>31</v>
      </c>
      <c r="T6" s="247"/>
      <c r="U6" s="247"/>
      <c r="V6" s="247"/>
      <c r="W6" s="248"/>
      <c r="X6" s="251"/>
      <c r="Y6" s="251"/>
      <c r="Z6" s="230"/>
      <c r="AA6" s="258" t="s">
        <v>29</v>
      </c>
      <c r="AB6" s="259"/>
      <c r="AC6" s="259"/>
      <c r="AD6" s="259"/>
      <c r="AE6" s="260"/>
      <c r="AF6" s="258" t="s">
        <v>30</v>
      </c>
      <c r="AG6" s="259"/>
      <c r="AH6" s="259"/>
      <c r="AI6" s="259"/>
      <c r="AJ6" s="260"/>
      <c r="AK6" s="258" t="s">
        <v>31</v>
      </c>
      <c r="AL6" s="259"/>
      <c r="AM6" s="259"/>
      <c r="AN6" s="259"/>
      <c r="AO6" s="260"/>
      <c r="AP6" s="253"/>
      <c r="AQ6" s="253"/>
      <c r="AR6" s="26" t="s">
        <v>223</v>
      </c>
      <c r="AS6"/>
      <c r="AT6"/>
      <c r="AU6"/>
    </row>
    <row r="7" spans="1:47" s="10" customFormat="1" ht="35.25" customHeight="1" x14ac:dyDescent="0.25">
      <c r="A7" s="135">
        <v>1</v>
      </c>
      <c r="B7" s="236" t="s">
        <v>719</v>
      </c>
      <c r="C7" s="237"/>
      <c r="D7" s="237"/>
      <c r="E7" s="237"/>
      <c r="F7" s="238"/>
      <c r="G7" s="16"/>
      <c r="H7" s="79">
        <v>838</v>
      </c>
      <c r="I7" s="79">
        <v>239</v>
      </c>
      <c r="J7" s="79">
        <v>30</v>
      </c>
      <c r="K7" s="79">
        <v>179</v>
      </c>
      <c r="L7" s="79">
        <v>0</v>
      </c>
      <c r="M7" s="79">
        <v>13</v>
      </c>
      <c r="N7" s="79">
        <v>0</v>
      </c>
      <c r="O7" s="79">
        <v>116</v>
      </c>
      <c r="P7" s="79">
        <v>0</v>
      </c>
      <c r="Q7" s="79">
        <v>0</v>
      </c>
      <c r="R7" s="79">
        <v>0</v>
      </c>
      <c r="S7" s="79">
        <v>78</v>
      </c>
      <c r="T7" s="79">
        <v>0</v>
      </c>
      <c r="U7" s="79">
        <v>0</v>
      </c>
      <c r="V7" s="79">
        <v>183</v>
      </c>
      <c r="W7" s="79">
        <v>0</v>
      </c>
      <c r="X7" s="79">
        <v>116</v>
      </c>
      <c r="Y7" s="79">
        <v>261</v>
      </c>
      <c r="Z7" s="79">
        <v>0</v>
      </c>
      <c r="AA7" s="126">
        <v>4514</v>
      </c>
      <c r="AB7" s="126">
        <v>551</v>
      </c>
      <c r="AC7" s="126">
        <v>1950</v>
      </c>
      <c r="AD7" s="126">
        <v>0</v>
      </c>
      <c r="AE7" s="126">
        <v>492</v>
      </c>
      <c r="AF7" s="126">
        <v>0</v>
      </c>
      <c r="AG7" s="126">
        <v>4376</v>
      </c>
      <c r="AH7" s="126">
        <v>0</v>
      </c>
      <c r="AI7" s="126">
        <v>0</v>
      </c>
      <c r="AJ7" s="126">
        <v>0</v>
      </c>
      <c r="AK7" s="126">
        <v>2677</v>
      </c>
      <c r="AL7" s="126">
        <v>0</v>
      </c>
      <c r="AM7" s="126">
        <v>0</v>
      </c>
      <c r="AN7" s="126">
        <v>8252</v>
      </c>
      <c r="AO7" s="126">
        <v>0</v>
      </c>
      <c r="AP7" s="79">
        <v>4376</v>
      </c>
      <c r="AQ7" s="79">
        <v>10929</v>
      </c>
      <c r="AR7" s="79">
        <v>17747</v>
      </c>
      <c r="AS7"/>
      <c r="AT7"/>
      <c r="AU7"/>
    </row>
    <row r="8" spans="1:47" s="66" customFormat="1" ht="45" customHeight="1" x14ac:dyDescent="0.25">
      <c r="A8" s="31" t="s">
        <v>198</v>
      </c>
      <c r="B8" s="255" t="s">
        <v>183</v>
      </c>
      <c r="C8" s="256"/>
      <c r="D8" s="256"/>
      <c r="E8" s="256"/>
      <c r="F8" s="257"/>
      <c r="G8" s="27"/>
      <c r="H8" s="65">
        <v>532</v>
      </c>
      <c r="I8" s="65">
        <v>49</v>
      </c>
      <c r="J8" s="65">
        <v>30</v>
      </c>
      <c r="K8" s="65">
        <v>179</v>
      </c>
      <c r="L8" s="65">
        <v>0</v>
      </c>
      <c r="M8" s="65">
        <v>13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78</v>
      </c>
      <c r="T8" s="65">
        <v>0</v>
      </c>
      <c r="U8" s="65">
        <v>0</v>
      </c>
      <c r="V8" s="65">
        <v>183</v>
      </c>
      <c r="W8" s="65">
        <v>0</v>
      </c>
      <c r="X8" s="65">
        <v>0</v>
      </c>
      <c r="Y8" s="65">
        <v>261</v>
      </c>
      <c r="Z8" s="65"/>
      <c r="AA8" s="97">
        <v>1404</v>
      </c>
      <c r="AB8" s="97">
        <v>551</v>
      </c>
      <c r="AC8" s="97">
        <v>1950</v>
      </c>
      <c r="AD8" s="97">
        <v>0</v>
      </c>
      <c r="AE8" s="97">
        <v>492</v>
      </c>
      <c r="AF8" s="97">
        <v>0</v>
      </c>
      <c r="AG8" s="97">
        <v>0</v>
      </c>
      <c r="AH8" s="97">
        <v>0</v>
      </c>
      <c r="AI8" s="97">
        <v>0</v>
      </c>
      <c r="AJ8" s="97">
        <v>0</v>
      </c>
      <c r="AK8" s="97">
        <v>2677</v>
      </c>
      <c r="AL8" s="97">
        <v>0</v>
      </c>
      <c r="AM8" s="97">
        <v>0</v>
      </c>
      <c r="AN8" s="97">
        <v>8252</v>
      </c>
      <c r="AO8" s="97">
        <v>0</v>
      </c>
      <c r="AP8" s="97">
        <v>0</v>
      </c>
      <c r="AQ8" s="97">
        <v>10929</v>
      </c>
      <c r="AR8" s="97">
        <v>13371</v>
      </c>
      <c r="AS8"/>
      <c r="AT8"/>
      <c r="AU8"/>
    </row>
    <row r="9" spans="1:47" s="88" customFormat="1" x14ac:dyDescent="0.25">
      <c r="A9" s="101">
        <v>1</v>
      </c>
      <c r="B9" s="136" t="s">
        <v>407</v>
      </c>
      <c r="C9" s="136" t="s">
        <v>720</v>
      </c>
      <c r="D9" s="137">
        <v>300</v>
      </c>
      <c r="E9" s="138">
        <v>29</v>
      </c>
      <c r="F9" s="111" t="s">
        <v>251</v>
      </c>
      <c r="G9" s="112">
        <v>2024</v>
      </c>
      <c r="H9" s="68">
        <v>29</v>
      </c>
      <c r="I9" s="68"/>
      <c r="J9" s="68"/>
      <c r="K9" s="68"/>
      <c r="L9" s="68"/>
      <c r="M9" s="68"/>
      <c r="N9" s="68"/>
      <c r="O9" s="68"/>
      <c r="P9" s="68"/>
      <c r="Q9" s="68"/>
      <c r="R9" s="68"/>
      <c r="S9" s="68">
        <v>29</v>
      </c>
      <c r="T9" s="68"/>
      <c r="U9" s="68"/>
      <c r="V9" s="68"/>
      <c r="W9" s="68"/>
      <c r="X9" s="68">
        <v>0</v>
      </c>
      <c r="Y9" s="68">
        <v>29</v>
      </c>
      <c r="Z9" s="139">
        <v>17694.517248</v>
      </c>
      <c r="AA9" s="93">
        <v>0</v>
      </c>
      <c r="AB9" s="93">
        <v>0</v>
      </c>
      <c r="AC9" s="93">
        <v>0</v>
      </c>
      <c r="AD9" s="93">
        <v>0</v>
      </c>
      <c r="AE9" s="93">
        <v>0</v>
      </c>
      <c r="AF9" s="93">
        <v>0</v>
      </c>
      <c r="AG9" s="93">
        <v>0</v>
      </c>
      <c r="AH9" s="93">
        <v>0</v>
      </c>
      <c r="AI9" s="93">
        <v>0</v>
      </c>
      <c r="AJ9" s="93">
        <v>0</v>
      </c>
      <c r="AK9" s="93">
        <v>817</v>
      </c>
      <c r="AL9" s="93">
        <v>0</v>
      </c>
      <c r="AM9" s="93">
        <v>0</v>
      </c>
      <c r="AN9" s="93">
        <v>0</v>
      </c>
      <c r="AO9" s="93">
        <v>0</v>
      </c>
      <c r="AP9" s="20">
        <v>0</v>
      </c>
      <c r="AQ9" s="20">
        <v>817</v>
      </c>
      <c r="AR9" s="67">
        <v>817</v>
      </c>
      <c r="AS9"/>
      <c r="AT9"/>
      <c r="AU9"/>
    </row>
    <row r="10" spans="1:47" s="88" customFormat="1" x14ac:dyDescent="0.25">
      <c r="A10" s="101">
        <v>2</v>
      </c>
      <c r="B10" s="136" t="s">
        <v>721</v>
      </c>
      <c r="C10" s="136" t="s">
        <v>722</v>
      </c>
      <c r="D10" s="137">
        <v>300</v>
      </c>
      <c r="E10" s="138">
        <v>130</v>
      </c>
      <c r="F10" s="140" t="s">
        <v>232</v>
      </c>
      <c r="G10" s="112">
        <v>2027</v>
      </c>
      <c r="H10" s="68">
        <v>130</v>
      </c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>
        <v>130</v>
      </c>
      <c r="W10" s="68"/>
      <c r="X10" s="68">
        <v>0</v>
      </c>
      <c r="Y10" s="68">
        <v>130</v>
      </c>
      <c r="Z10" s="139">
        <v>30663.183886080002</v>
      </c>
      <c r="AA10" s="93">
        <v>0</v>
      </c>
      <c r="AB10" s="93">
        <v>0</v>
      </c>
      <c r="AC10" s="93">
        <v>0</v>
      </c>
      <c r="AD10" s="93">
        <v>0</v>
      </c>
      <c r="AE10" s="93">
        <v>0</v>
      </c>
      <c r="AF10" s="93">
        <v>0</v>
      </c>
      <c r="AG10" s="93">
        <v>0</v>
      </c>
      <c r="AH10" s="93">
        <v>0</v>
      </c>
      <c r="AI10" s="93">
        <v>0</v>
      </c>
      <c r="AJ10" s="93">
        <v>0</v>
      </c>
      <c r="AK10" s="93">
        <v>0</v>
      </c>
      <c r="AL10" s="93">
        <v>0</v>
      </c>
      <c r="AM10" s="93">
        <v>0</v>
      </c>
      <c r="AN10" s="93">
        <v>6777</v>
      </c>
      <c r="AO10" s="93">
        <v>0</v>
      </c>
      <c r="AP10" s="20">
        <v>0</v>
      </c>
      <c r="AQ10" s="20">
        <v>6777</v>
      </c>
      <c r="AR10" s="67">
        <v>6777</v>
      </c>
      <c r="AS10"/>
      <c r="AT10"/>
      <c r="AU10"/>
    </row>
    <row r="11" spans="1:47" s="88" customFormat="1" x14ac:dyDescent="0.25">
      <c r="A11" s="101">
        <v>3</v>
      </c>
      <c r="B11" s="136" t="s">
        <v>722</v>
      </c>
      <c r="C11" s="136" t="s">
        <v>409</v>
      </c>
      <c r="D11" s="137">
        <v>32</v>
      </c>
      <c r="E11" s="138">
        <v>53</v>
      </c>
      <c r="F11" s="140" t="s">
        <v>232</v>
      </c>
      <c r="G11" s="112">
        <v>2027</v>
      </c>
      <c r="H11" s="68">
        <v>53</v>
      </c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>
        <v>53</v>
      </c>
      <c r="W11" s="68"/>
      <c r="X11" s="68">
        <v>0</v>
      </c>
      <c r="Y11" s="68">
        <v>53</v>
      </c>
      <c r="Z11" s="139">
        <v>16368.749299200001</v>
      </c>
      <c r="AA11" s="93">
        <v>0</v>
      </c>
      <c r="AB11" s="93">
        <v>0</v>
      </c>
      <c r="AC11" s="93">
        <v>0</v>
      </c>
      <c r="AD11" s="93">
        <v>0</v>
      </c>
      <c r="AE11" s="93">
        <v>0</v>
      </c>
      <c r="AF11" s="93">
        <v>0</v>
      </c>
      <c r="AG11" s="93">
        <v>0</v>
      </c>
      <c r="AH11" s="93">
        <v>0</v>
      </c>
      <c r="AI11" s="93">
        <v>0</v>
      </c>
      <c r="AJ11" s="93">
        <v>0</v>
      </c>
      <c r="AK11" s="93">
        <v>0</v>
      </c>
      <c r="AL11" s="93">
        <v>0</v>
      </c>
      <c r="AM11" s="93">
        <v>0</v>
      </c>
      <c r="AN11" s="93">
        <v>1475</v>
      </c>
      <c r="AO11" s="93">
        <v>0</v>
      </c>
      <c r="AP11" s="20">
        <v>0</v>
      </c>
      <c r="AQ11" s="20">
        <v>1475</v>
      </c>
      <c r="AR11" s="67">
        <v>1475</v>
      </c>
      <c r="AS11"/>
      <c r="AT11"/>
      <c r="AU11"/>
    </row>
    <row r="12" spans="1:47" s="88" customFormat="1" x14ac:dyDescent="0.25">
      <c r="A12" s="101">
        <v>4</v>
      </c>
      <c r="B12" s="136" t="s">
        <v>409</v>
      </c>
      <c r="C12" s="136" t="s">
        <v>407</v>
      </c>
      <c r="D12" s="137">
        <v>200</v>
      </c>
      <c r="E12" s="138">
        <v>49</v>
      </c>
      <c r="F12" s="140" t="s">
        <v>232</v>
      </c>
      <c r="G12" s="112">
        <v>2024</v>
      </c>
      <c r="H12" s="68">
        <v>49</v>
      </c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>
        <v>49</v>
      </c>
      <c r="T12" s="68"/>
      <c r="U12" s="68"/>
      <c r="V12" s="68"/>
      <c r="W12" s="68"/>
      <c r="X12" s="68">
        <v>0</v>
      </c>
      <c r="Y12" s="68">
        <v>49</v>
      </c>
      <c r="Z12" s="139">
        <v>23859.668421120001</v>
      </c>
      <c r="AA12" s="93">
        <v>0</v>
      </c>
      <c r="AB12" s="93">
        <v>0</v>
      </c>
      <c r="AC12" s="93">
        <v>0</v>
      </c>
      <c r="AD12" s="93">
        <v>0</v>
      </c>
      <c r="AE12" s="93">
        <v>0</v>
      </c>
      <c r="AF12" s="93">
        <v>0</v>
      </c>
      <c r="AG12" s="93">
        <v>0</v>
      </c>
      <c r="AH12" s="93">
        <v>0</v>
      </c>
      <c r="AI12" s="93">
        <v>0</v>
      </c>
      <c r="AJ12" s="93">
        <v>0</v>
      </c>
      <c r="AK12" s="93">
        <v>1860</v>
      </c>
      <c r="AL12" s="93">
        <v>0</v>
      </c>
      <c r="AM12" s="93">
        <v>0</v>
      </c>
      <c r="AN12" s="93">
        <v>0</v>
      </c>
      <c r="AO12" s="93">
        <v>0</v>
      </c>
      <c r="AP12" s="20">
        <v>0</v>
      </c>
      <c r="AQ12" s="20">
        <v>1860</v>
      </c>
      <c r="AR12" s="67">
        <v>1860</v>
      </c>
      <c r="AS12"/>
      <c r="AT12"/>
      <c r="AU12"/>
    </row>
    <row r="13" spans="1:47" s="88" customFormat="1" x14ac:dyDescent="0.25">
      <c r="A13" s="101">
        <v>5</v>
      </c>
      <c r="B13" s="136" t="s">
        <v>723</v>
      </c>
      <c r="C13" s="136" t="s">
        <v>724</v>
      </c>
      <c r="D13" s="137">
        <v>150</v>
      </c>
      <c r="E13" s="138">
        <v>39</v>
      </c>
      <c r="F13" s="111" t="s">
        <v>226</v>
      </c>
      <c r="G13" s="112">
        <v>2016</v>
      </c>
      <c r="H13" s="68">
        <v>39</v>
      </c>
      <c r="I13" s="68"/>
      <c r="J13" s="68"/>
      <c r="K13" s="68">
        <v>39</v>
      </c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>
        <v>0</v>
      </c>
      <c r="Y13" s="68">
        <v>0</v>
      </c>
      <c r="Z13" s="139">
        <v>9187.7483980800007</v>
      </c>
      <c r="AA13" s="93">
        <v>0</v>
      </c>
      <c r="AB13" s="93">
        <v>0</v>
      </c>
      <c r="AC13" s="93">
        <v>425</v>
      </c>
      <c r="AD13" s="93">
        <v>0</v>
      </c>
      <c r="AE13" s="93">
        <v>0</v>
      </c>
      <c r="AF13" s="93">
        <v>0</v>
      </c>
      <c r="AG13" s="93">
        <v>0</v>
      </c>
      <c r="AH13" s="93">
        <v>0</v>
      </c>
      <c r="AI13" s="93">
        <v>0</v>
      </c>
      <c r="AJ13" s="93">
        <v>0</v>
      </c>
      <c r="AK13" s="93">
        <v>0</v>
      </c>
      <c r="AL13" s="93">
        <v>0</v>
      </c>
      <c r="AM13" s="93">
        <v>0</v>
      </c>
      <c r="AN13" s="93">
        <v>0</v>
      </c>
      <c r="AO13" s="93">
        <v>0</v>
      </c>
      <c r="AP13" s="20">
        <v>0</v>
      </c>
      <c r="AQ13" s="20">
        <v>0</v>
      </c>
      <c r="AR13" s="67">
        <v>425</v>
      </c>
      <c r="AS13"/>
      <c r="AT13"/>
      <c r="AU13"/>
    </row>
    <row r="14" spans="1:47" s="88" customFormat="1" x14ac:dyDescent="0.25">
      <c r="A14" s="101">
        <v>6</v>
      </c>
      <c r="B14" s="136" t="s">
        <v>724</v>
      </c>
      <c r="C14" s="136" t="s">
        <v>725</v>
      </c>
      <c r="D14" s="137">
        <v>150</v>
      </c>
      <c r="E14" s="138">
        <v>30</v>
      </c>
      <c r="F14" s="111" t="s">
        <v>226</v>
      </c>
      <c r="G14" s="112">
        <v>2016</v>
      </c>
      <c r="H14" s="68">
        <v>30</v>
      </c>
      <c r="I14" s="68"/>
      <c r="J14" s="68"/>
      <c r="K14" s="68">
        <v>30</v>
      </c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>
        <v>0</v>
      </c>
      <c r="Y14" s="68">
        <v>0</v>
      </c>
      <c r="Z14" s="139">
        <v>9187.7483980800007</v>
      </c>
      <c r="AA14" s="93">
        <v>0</v>
      </c>
      <c r="AB14" s="93">
        <v>0</v>
      </c>
      <c r="AC14" s="93">
        <v>327</v>
      </c>
      <c r="AD14" s="93">
        <v>0</v>
      </c>
      <c r="AE14" s="93">
        <v>0</v>
      </c>
      <c r="AF14" s="93">
        <v>0</v>
      </c>
      <c r="AG14" s="93">
        <v>0</v>
      </c>
      <c r="AH14" s="93">
        <v>0</v>
      </c>
      <c r="AI14" s="93">
        <v>0</v>
      </c>
      <c r="AJ14" s="93">
        <v>0</v>
      </c>
      <c r="AK14" s="93">
        <v>0</v>
      </c>
      <c r="AL14" s="93">
        <v>0</v>
      </c>
      <c r="AM14" s="93">
        <v>0</v>
      </c>
      <c r="AN14" s="93">
        <v>0</v>
      </c>
      <c r="AO14" s="93">
        <v>0</v>
      </c>
      <c r="AP14" s="20">
        <v>0</v>
      </c>
      <c r="AQ14" s="20">
        <v>0</v>
      </c>
      <c r="AR14" s="67">
        <v>327</v>
      </c>
      <c r="AS14"/>
      <c r="AT14"/>
      <c r="AU14"/>
    </row>
    <row r="15" spans="1:47" s="88" customFormat="1" x14ac:dyDescent="0.25">
      <c r="A15" s="101">
        <v>7</v>
      </c>
      <c r="B15" s="136" t="s">
        <v>725</v>
      </c>
      <c r="C15" s="136" t="s">
        <v>282</v>
      </c>
      <c r="D15" s="137">
        <v>150</v>
      </c>
      <c r="E15" s="138">
        <v>15</v>
      </c>
      <c r="F15" s="111" t="s">
        <v>226</v>
      </c>
      <c r="G15" s="112">
        <v>2016</v>
      </c>
      <c r="H15" s="68">
        <v>15</v>
      </c>
      <c r="I15" s="68"/>
      <c r="J15" s="68"/>
      <c r="K15" s="68">
        <v>15</v>
      </c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>
        <v>0</v>
      </c>
      <c r="Y15" s="68">
        <v>0</v>
      </c>
      <c r="Z15" s="139">
        <v>9187.7483980800007</v>
      </c>
      <c r="AA15" s="93">
        <v>0</v>
      </c>
      <c r="AB15" s="93">
        <v>0</v>
      </c>
      <c r="AC15" s="93">
        <v>163</v>
      </c>
      <c r="AD15" s="93">
        <v>0</v>
      </c>
      <c r="AE15" s="93">
        <v>0</v>
      </c>
      <c r="AF15" s="93">
        <v>0</v>
      </c>
      <c r="AG15" s="93">
        <v>0</v>
      </c>
      <c r="AH15" s="93">
        <v>0</v>
      </c>
      <c r="AI15" s="93">
        <v>0</v>
      </c>
      <c r="AJ15" s="93">
        <v>0</v>
      </c>
      <c r="AK15" s="93">
        <v>0</v>
      </c>
      <c r="AL15" s="93">
        <v>0</v>
      </c>
      <c r="AM15" s="93">
        <v>0</v>
      </c>
      <c r="AN15" s="93">
        <v>0</v>
      </c>
      <c r="AO15" s="93">
        <v>0</v>
      </c>
      <c r="AP15" s="20">
        <v>0</v>
      </c>
      <c r="AQ15" s="20">
        <v>0</v>
      </c>
      <c r="AR15" s="67">
        <v>163</v>
      </c>
      <c r="AS15"/>
      <c r="AT15"/>
      <c r="AU15"/>
    </row>
    <row r="16" spans="1:47" s="88" customFormat="1" ht="25.5" x14ac:dyDescent="0.25">
      <c r="A16" s="101">
        <v>8</v>
      </c>
      <c r="B16" s="136" t="s">
        <v>726</v>
      </c>
      <c r="C16" s="136" t="s">
        <v>727</v>
      </c>
      <c r="D16" s="137">
        <v>150</v>
      </c>
      <c r="E16" s="138">
        <v>4</v>
      </c>
      <c r="F16" s="111" t="s">
        <v>226</v>
      </c>
      <c r="G16" s="112">
        <v>2016</v>
      </c>
      <c r="H16" s="68">
        <v>4</v>
      </c>
      <c r="I16" s="68"/>
      <c r="J16" s="68"/>
      <c r="K16" s="68">
        <v>4</v>
      </c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>
        <v>0</v>
      </c>
      <c r="Y16" s="68">
        <v>0</v>
      </c>
      <c r="Z16" s="139">
        <v>9187.7483980800007</v>
      </c>
      <c r="AA16" s="93">
        <v>0</v>
      </c>
      <c r="AB16" s="93">
        <v>0</v>
      </c>
      <c r="AC16" s="93">
        <v>44</v>
      </c>
      <c r="AD16" s="93">
        <v>0</v>
      </c>
      <c r="AE16" s="93">
        <v>0</v>
      </c>
      <c r="AF16" s="93">
        <v>0</v>
      </c>
      <c r="AG16" s="93">
        <v>0</v>
      </c>
      <c r="AH16" s="93">
        <v>0</v>
      </c>
      <c r="AI16" s="93">
        <v>0</v>
      </c>
      <c r="AJ16" s="93">
        <v>0</v>
      </c>
      <c r="AK16" s="93">
        <v>0</v>
      </c>
      <c r="AL16" s="93">
        <v>0</v>
      </c>
      <c r="AM16" s="93">
        <v>0</v>
      </c>
      <c r="AN16" s="93">
        <v>0</v>
      </c>
      <c r="AO16" s="93">
        <v>0</v>
      </c>
      <c r="AP16" s="20">
        <v>0</v>
      </c>
      <c r="AQ16" s="20">
        <v>0</v>
      </c>
      <c r="AR16" s="67">
        <v>44</v>
      </c>
      <c r="AS16"/>
      <c r="AT16"/>
      <c r="AU16"/>
    </row>
    <row r="17" spans="1:47" s="88" customFormat="1" ht="25.5" x14ac:dyDescent="0.25">
      <c r="A17" s="101">
        <v>9</v>
      </c>
      <c r="B17" s="136" t="s">
        <v>727</v>
      </c>
      <c r="C17" s="136" t="s">
        <v>728</v>
      </c>
      <c r="D17" s="137">
        <v>150</v>
      </c>
      <c r="E17" s="138">
        <v>67</v>
      </c>
      <c r="F17" s="111" t="s">
        <v>226</v>
      </c>
      <c r="G17" s="112">
        <v>2016</v>
      </c>
      <c r="H17" s="68">
        <v>67</v>
      </c>
      <c r="I17" s="68"/>
      <c r="J17" s="68"/>
      <c r="K17" s="68">
        <v>67</v>
      </c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>
        <v>0</v>
      </c>
      <c r="Y17" s="68">
        <v>0</v>
      </c>
      <c r="Z17" s="139">
        <v>9187.7483980800007</v>
      </c>
      <c r="AA17" s="93">
        <v>0</v>
      </c>
      <c r="AB17" s="93">
        <v>0</v>
      </c>
      <c r="AC17" s="93">
        <v>729</v>
      </c>
      <c r="AD17" s="93">
        <v>0</v>
      </c>
      <c r="AE17" s="93">
        <v>0</v>
      </c>
      <c r="AF17" s="93">
        <v>0</v>
      </c>
      <c r="AG17" s="93">
        <v>0</v>
      </c>
      <c r="AH17" s="93">
        <v>0</v>
      </c>
      <c r="AI17" s="93">
        <v>0</v>
      </c>
      <c r="AJ17" s="93">
        <v>0</v>
      </c>
      <c r="AK17" s="93">
        <v>0</v>
      </c>
      <c r="AL17" s="93">
        <v>0</v>
      </c>
      <c r="AM17" s="93">
        <v>0</v>
      </c>
      <c r="AN17" s="93">
        <v>0</v>
      </c>
      <c r="AO17" s="93">
        <v>0</v>
      </c>
      <c r="AP17" s="20">
        <v>0</v>
      </c>
      <c r="AQ17" s="20">
        <v>0</v>
      </c>
      <c r="AR17" s="67">
        <v>729</v>
      </c>
      <c r="AS17"/>
      <c r="AT17"/>
      <c r="AU17"/>
    </row>
    <row r="18" spans="1:47" s="88" customFormat="1" x14ac:dyDescent="0.25">
      <c r="A18" s="101">
        <v>10</v>
      </c>
      <c r="B18" s="136" t="s">
        <v>728</v>
      </c>
      <c r="C18" s="136" t="s">
        <v>729</v>
      </c>
      <c r="D18" s="137">
        <v>150</v>
      </c>
      <c r="E18" s="138">
        <v>21</v>
      </c>
      <c r="F18" s="111" t="s">
        <v>226</v>
      </c>
      <c r="G18" s="112">
        <v>2016</v>
      </c>
      <c r="H18" s="68">
        <v>21</v>
      </c>
      <c r="I18" s="68"/>
      <c r="J18" s="68"/>
      <c r="K18" s="68">
        <v>21</v>
      </c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>
        <v>0</v>
      </c>
      <c r="Y18" s="68">
        <v>0</v>
      </c>
      <c r="Z18" s="139">
        <v>9187.7483980800007</v>
      </c>
      <c r="AA18" s="93">
        <v>0</v>
      </c>
      <c r="AB18" s="93">
        <v>0</v>
      </c>
      <c r="AC18" s="93">
        <v>229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3">
        <v>0</v>
      </c>
      <c r="AJ18" s="93">
        <v>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20">
        <v>0</v>
      </c>
      <c r="AQ18" s="20">
        <v>0</v>
      </c>
      <c r="AR18" s="67">
        <v>229</v>
      </c>
      <c r="AS18"/>
      <c r="AT18"/>
      <c r="AU18"/>
    </row>
    <row r="19" spans="1:47" s="88" customFormat="1" x14ac:dyDescent="0.25">
      <c r="A19" s="101">
        <v>11</v>
      </c>
      <c r="B19" s="136" t="s">
        <v>729</v>
      </c>
      <c r="C19" s="136" t="s">
        <v>723</v>
      </c>
      <c r="D19" s="137">
        <v>150</v>
      </c>
      <c r="E19" s="138">
        <v>3</v>
      </c>
      <c r="F19" s="111" t="s">
        <v>226</v>
      </c>
      <c r="G19" s="112">
        <v>2016</v>
      </c>
      <c r="H19" s="68">
        <v>3</v>
      </c>
      <c r="I19" s="68"/>
      <c r="J19" s="68"/>
      <c r="K19" s="68">
        <v>3</v>
      </c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>
        <v>0</v>
      </c>
      <c r="Y19" s="68">
        <v>0</v>
      </c>
      <c r="Z19" s="139">
        <v>9187.7483980800007</v>
      </c>
      <c r="AA19" s="93">
        <v>0</v>
      </c>
      <c r="AB19" s="93">
        <v>0</v>
      </c>
      <c r="AC19" s="93">
        <v>33</v>
      </c>
      <c r="AD19" s="93">
        <v>0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  <c r="AJ19" s="93">
        <v>0</v>
      </c>
      <c r="AK19" s="93">
        <v>0</v>
      </c>
      <c r="AL19" s="93">
        <v>0</v>
      </c>
      <c r="AM19" s="93">
        <v>0</v>
      </c>
      <c r="AN19" s="93">
        <v>0</v>
      </c>
      <c r="AO19" s="93">
        <v>0</v>
      </c>
      <c r="AP19" s="20">
        <v>0</v>
      </c>
      <c r="AQ19" s="20">
        <v>0</v>
      </c>
      <c r="AR19" s="67">
        <v>33</v>
      </c>
      <c r="AS19"/>
      <c r="AT19"/>
      <c r="AU19"/>
    </row>
    <row r="20" spans="1:47" s="88" customFormat="1" x14ac:dyDescent="0.25">
      <c r="A20" s="101">
        <v>12</v>
      </c>
      <c r="B20" s="141" t="s">
        <v>730</v>
      </c>
      <c r="C20" s="141" t="s">
        <v>317</v>
      </c>
      <c r="D20" s="137">
        <v>150</v>
      </c>
      <c r="E20" s="137">
        <v>13</v>
      </c>
      <c r="F20" s="142" t="s">
        <v>258</v>
      </c>
      <c r="G20" s="143">
        <v>2018</v>
      </c>
      <c r="H20" s="68">
        <v>13</v>
      </c>
      <c r="I20" s="68"/>
      <c r="J20" s="68"/>
      <c r="K20" s="68"/>
      <c r="L20" s="68"/>
      <c r="M20" s="68">
        <v>13</v>
      </c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>
        <v>0</v>
      </c>
      <c r="Y20" s="68">
        <v>0</v>
      </c>
      <c r="Z20" s="139">
        <v>28651.549263360001</v>
      </c>
      <c r="AA20" s="93">
        <v>0</v>
      </c>
      <c r="AB20" s="93">
        <v>0</v>
      </c>
      <c r="AC20" s="93">
        <v>0</v>
      </c>
      <c r="AD20" s="93">
        <v>0</v>
      </c>
      <c r="AE20" s="93">
        <v>492</v>
      </c>
      <c r="AF20" s="93">
        <v>0</v>
      </c>
      <c r="AG20" s="93">
        <v>0</v>
      </c>
      <c r="AH20" s="93">
        <v>0</v>
      </c>
      <c r="AI20" s="93">
        <v>0</v>
      </c>
      <c r="AJ20" s="93">
        <v>0</v>
      </c>
      <c r="AK20" s="93">
        <v>0</v>
      </c>
      <c r="AL20" s="93">
        <v>0</v>
      </c>
      <c r="AM20" s="93">
        <v>0</v>
      </c>
      <c r="AN20" s="93">
        <v>0</v>
      </c>
      <c r="AO20" s="93">
        <v>0</v>
      </c>
      <c r="AP20" s="20">
        <v>0</v>
      </c>
      <c r="AQ20" s="20">
        <v>0</v>
      </c>
      <c r="AR20" s="67">
        <v>492</v>
      </c>
      <c r="AS20"/>
      <c r="AT20"/>
      <c r="AU20"/>
    </row>
    <row r="21" spans="1:47" s="145" customFormat="1" x14ac:dyDescent="0.25">
      <c r="A21" s="101">
        <v>13</v>
      </c>
      <c r="B21" s="144" t="s">
        <v>284</v>
      </c>
      <c r="C21" s="144" t="s">
        <v>731</v>
      </c>
      <c r="D21" s="137">
        <v>150</v>
      </c>
      <c r="E21" s="137">
        <v>49</v>
      </c>
      <c r="F21" s="142" t="s">
        <v>258</v>
      </c>
      <c r="G21" s="143">
        <v>2014</v>
      </c>
      <c r="H21" s="68">
        <v>49</v>
      </c>
      <c r="I21" s="68">
        <v>49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>
        <v>0</v>
      </c>
      <c r="Y21" s="68">
        <v>0</v>
      </c>
      <c r="Z21" s="139">
        <v>28651.549263360001</v>
      </c>
      <c r="AA21" s="93">
        <v>1404</v>
      </c>
      <c r="AB21" s="93">
        <v>0</v>
      </c>
      <c r="AC21" s="93">
        <v>0</v>
      </c>
      <c r="AD21" s="93">
        <v>0</v>
      </c>
      <c r="AE21" s="93">
        <v>0</v>
      </c>
      <c r="AF21" s="93">
        <v>0</v>
      </c>
      <c r="AG21" s="93">
        <v>0</v>
      </c>
      <c r="AH21" s="93">
        <v>0</v>
      </c>
      <c r="AI21" s="93">
        <v>0</v>
      </c>
      <c r="AJ21" s="93">
        <v>0</v>
      </c>
      <c r="AK21" s="93">
        <v>0</v>
      </c>
      <c r="AL21" s="93">
        <v>0</v>
      </c>
      <c r="AM21" s="93">
        <v>0</v>
      </c>
      <c r="AN21" s="93">
        <v>0</v>
      </c>
      <c r="AO21" s="93">
        <v>0</v>
      </c>
      <c r="AP21" s="20">
        <v>0</v>
      </c>
      <c r="AQ21" s="20">
        <v>0</v>
      </c>
      <c r="AR21" s="67">
        <v>0</v>
      </c>
      <c r="AS21"/>
      <c r="AT21"/>
      <c r="AU21"/>
    </row>
    <row r="22" spans="1:47" s="88" customFormat="1" x14ac:dyDescent="0.25">
      <c r="A22" s="146">
        <v>14</v>
      </c>
      <c r="B22" s="147" t="s">
        <v>301</v>
      </c>
      <c r="C22" s="147" t="s">
        <v>732</v>
      </c>
      <c r="D22" s="148">
        <v>100</v>
      </c>
      <c r="E22" s="149">
        <v>30</v>
      </c>
      <c r="F22" s="150" t="s">
        <v>232</v>
      </c>
      <c r="G22" s="151">
        <v>2015</v>
      </c>
      <c r="H22" s="152">
        <v>30</v>
      </c>
      <c r="I22" s="152"/>
      <c r="J22" s="152">
        <v>30</v>
      </c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>
        <v>0</v>
      </c>
      <c r="Y22" s="152">
        <v>0</v>
      </c>
      <c r="Z22" s="153">
        <v>16570.034039040002</v>
      </c>
      <c r="AA22" s="154">
        <v>0</v>
      </c>
      <c r="AB22" s="154">
        <v>551</v>
      </c>
      <c r="AC22" s="154">
        <v>0</v>
      </c>
      <c r="AD22" s="154">
        <v>0</v>
      </c>
      <c r="AE22" s="154">
        <v>0</v>
      </c>
      <c r="AF22" s="154">
        <v>0</v>
      </c>
      <c r="AG22" s="154">
        <v>0</v>
      </c>
      <c r="AH22" s="154">
        <v>0</v>
      </c>
      <c r="AI22" s="154">
        <v>0</v>
      </c>
      <c r="AJ22" s="154">
        <v>0</v>
      </c>
      <c r="AK22" s="154">
        <v>0</v>
      </c>
      <c r="AL22" s="154">
        <v>0</v>
      </c>
      <c r="AM22" s="154">
        <v>0</v>
      </c>
      <c r="AN22" s="154">
        <v>0</v>
      </c>
      <c r="AO22" s="154">
        <v>0</v>
      </c>
      <c r="AP22" s="155">
        <v>0</v>
      </c>
      <c r="AQ22" s="155">
        <v>0</v>
      </c>
      <c r="AR22" s="156">
        <v>0</v>
      </c>
      <c r="AS22"/>
      <c r="AT22"/>
      <c r="AU22"/>
    </row>
    <row r="23" spans="1:47" s="66" customFormat="1" ht="45" customHeight="1" x14ac:dyDescent="0.25">
      <c r="A23" s="31" t="s">
        <v>227</v>
      </c>
      <c r="B23" s="211" t="s">
        <v>184</v>
      </c>
      <c r="C23" s="211"/>
      <c r="D23" s="211"/>
      <c r="E23" s="211"/>
      <c r="F23" s="211"/>
      <c r="G23" s="27"/>
      <c r="H23" s="65">
        <v>190</v>
      </c>
      <c r="I23" s="65">
        <v>190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/>
      <c r="AA23" s="97">
        <v>3110</v>
      </c>
      <c r="AB23" s="97">
        <v>0</v>
      </c>
      <c r="AC23" s="97">
        <v>0</v>
      </c>
      <c r="AD23" s="97">
        <v>0</v>
      </c>
      <c r="AE23" s="97">
        <v>0</v>
      </c>
      <c r="AF23" s="97">
        <v>0</v>
      </c>
      <c r="AG23" s="97">
        <v>0</v>
      </c>
      <c r="AH23" s="97">
        <v>0</v>
      </c>
      <c r="AI23" s="97">
        <v>0</v>
      </c>
      <c r="AJ23" s="97">
        <v>0</v>
      </c>
      <c r="AK23" s="97">
        <v>0</v>
      </c>
      <c r="AL23" s="97">
        <v>0</v>
      </c>
      <c r="AM23" s="97">
        <v>0</v>
      </c>
      <c r="AN23" s="97">
        <v>0</v>
      </c>
      <c r="AO23" s="97">
        <v>0</v>
      </c>
      <c r="AP23" s="97">
        <v>0</v>
      </c>
      <c r="AQ23" s="97">
        <v>0</v>
      </c>
      <c r="AR23" s="97">
        <v>0</v>
      </c>
      <c r="AS23"/>
      <c r="AT23"/>
      <c r="AU23"/>
    </row>
    <row r="24" spans="1:47" s="88" customFormat="1" x14ac:dyDescent="0.25">
      <c r="A24" s="157">
        <v>1</v>
      </c>
      <c r="B24" s="158" t="s">
        <v>680</v>
      </c>
      <c r="C24" s="158" t="s">
        <v>733</v>
      </c>
      <c r="D24" s="159">
        <v>80</v>
      </c>
      <c r="E24" s="160">
        <v>128</v>
      </c>
      <c r="F24" s="158" t="s">
        <v>232</v>
      </c>
      <c r="G24" s="161">
        <v>2014</v>
      </c>
      <c r="H24" s="162">
        <v>128</v>
      </c>
      <c r="I24" s="162">
        <v>128</v>
      </c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>
        <v>0</v>
      </c>
      <c r="Y24" s="162">
        <v>0</v>
      </c>
      <c r="Z24" s="163">
        <v>16368.749299200001</v>
      </c>
      <c r="AA24" s="161">
        <v>2095</v>
      </c>
      <c r="AB24" s="161">
        <v>0</v>
      </c>
      <c r="AC24" s="161">
        <v>0</v>
      </c>
      <c r="AD24" s="161">
        <v>0</v>
      </c>
      <c r="AE24" s="161">
        <v>0</v>
      </c>
      <c r="AF24" s="161">
        <v>0</v>
      </c>
      <c r="AG24" s="161">
        <v>0</v>
      </c>
      <c r="AH24" s="161">
        <v>0</v>
      </c>
      <c r="AI24" s="161">
        <v>0</v>
      </c>
      <c r="AJ24" s="161">
        <v>0</v>
      </c>
      <c r="AK24" s="161">
        <v>0</v>
      </c>
      <c r="AL24" s="161">
        <v>0</v>
      </c>
      <c r="AM24" s="161">
        <v>0</v>
      </c>
      <c r="AN24" s="161">
        <v>0</v>
      </c>
      <c r="AO24" s="161">
        <v>0</v>
      </c>
      <c r="AP24" s="164">
        <v>0</v>
      </c>
      <c r="AQ24" s="164">
        <v>0</v>
      </c>
      <c r="AR24" s="165">
        <v>0</v>
      </c>
      <c r="AS24"/>
      <c r="AT24"/>
      <c r="AU24"/>
    </row>
    <row r="25" spans="1:47" s="88" customFormat="1" x14ac:dyDescent="0.25">
      <c r="A25" s="101">
        <v>2</v>
      </c>
      <c r="B25" s="136" t="s">
        <v>733</v>
      </c>
      <c r="C25" s="136" t="s">
        <v>734</v>
      </c>
      <c r="D25" s="166">
        <v>80</v>
      </c>
      <c r="E25" s="138">
        <v>49</v>
      </c>
      <c r="F25" s="136" t="s">
        <v>232</v>
      </c>
      <c r="G25" s="93">
        <v>2014</v>
      </c>
      <c r="H25" s="68">
        <v>49</v>
      </c>
      <c r="I25" s="68">
        <v>49</v>
      </c>
      <c r="J25" s="68"/>
      <c r="K25" s="68"/>
      <c r="L25" s="68"/>
      <c r="M25" s="68" t="s">
        <v>735</v>
      </c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>
        <v>0</v>
      </c>
      <c r="Y25" s="68">
        <v>0</v>
      </c>
      <c r="Z25" s="139">
        <v>16368.749299200001</v>
      </c>
      <c r="AA25" s="93">
        <v>802</v>
      </c>
      <c r="AB25" s="93">
        <v>0</v>
      </c>
      <c r="AC25" s="93">
        <v>0</v>
      </c>
      <c r="AD25" s="93">
        <v>0</v>
      </c>
      <c r="AE25" s="93"/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20">
        <v>0</v>
      </c>
      <c r="AQ25" s="20">
        <v>0</v>
      </c>
      <c r="AR25" s="67">
        <v>0</v>
      </c>
      <c r="AS25"/>
      <c r="AT25"/>
      <c r="AU25"/>
    </row>
    <row r="26" spans="1:47" s="88" customFormat="1" x14ac:dyDescent="0.25">
      <c r="A26" s="101">
        <v>3</v>
      </c>
      <c r="B26" s="136" t="s">
        <v>734</v>
      </c>
      <c r="C26" s="136" t="s">
        <v>736</v>
      </c>
      <c r="D26" s="166">
        <v>80</v>
      </c>
      <c r="E26" s="138">
        <v>13</v>
      </c>
      <c r="F26" s="136" t="s">
        <v>232</v>
      </c>
      <c r="G26" s="93">
        <v>2014</v>
      </c>
      <c r="H26" s="68">
        <v>13</v>
      </c>
      <c r="I26" s="68">
        <v>13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>
        <v>0</v>
      </c>
      <c r="Y26" s="68">
        <v>0</v>
      </c>
      <c r="Z26" s="139">
        <v>16368.749299200001</v>
      </c>
      <c r="AA26" s="93">
        <v>213</v>
      </c>
      <c r="AB26" s="93">
        <v>0</v>
      </c>
      <c r="AC26" s="93">
        <v>0</v>
      </c>
      <c r="AD26" s="93">
        <v>0</v>
      </c>
      <c r="AE26" s="93">
        <v>0</v>
      </c>
      <c r="AF26" s="93">
        <v>0</v>
      </c>
      <c r="AG26" s="93">
        <v>0</v>
      </c>
      <c r="AH26" s="93">
        <v>0</v>
      </c>
      <c r="AI26" s="93">
        <v>0</v>
      </c>
      <c r="AJ26" s="93">
        <v>0</v>
      </c>
      <c r="AK26" s="93">
        <v>0</v>
      </c>
      <c r="AL26" s="93">
        <v>0</v>
      </c>
      <c r="AM26" s="93">
        <v>0</v>
      </c>
      <c r="AN26" s="93">
        <v>0</v>
      </c>
      <c r="AO26" s="93">
        <v>0</v>
      </c>
      <c r="AP26" s="20">
        <v>0</v>
      </c>
      <c r="AQ26" s="20">
        <v>0</v>
      </c>
      <c r="AR26" s="67">
        <v>0</v>
      </c>
      <c r="AS26"/>
      <c r="AT26"/>
      <c r="AU26"/>
    </row>
    <row r="27" spans="1:47" s="66" customFormat="1" ht="37.5" customHeight="1" x14ac:dyDescent="0.25">
      <c r="A27" s="31" t="s">
        <v>233</v>
      </c>
      <c r="B27" s="273" t="s">
        <v>185</v>
      </c>
      <c r="C27" s="274"/>
      <c r="D27" s="274"/>
      <c r="E27" s="274"/>
      <c r="F27" s="275"/>
      <c r="G27" s="27"/>
      <c r="H27" s="65">
        <v>116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116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116</v>
      </c>
      <c r="Y27" s="65">
        <v>0</v>
      </c>
      <c r="Z27" s="65"/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7">
        <v>0</v>
      </c>
      <c r="AG27" s="97">
        <v>4376</v>
      </c>
      <c r="AH27" s="97">
        <v>0</v>
      </c>
      <c r="AI27" s="97">
        <v>0</v>
      </c>
      <c r="AJ27" s="97">
        <v>0</v>
      </c>
      <c r="AK27" s="97">
        <v>0</v>
      </c>
      <c r="AL27" s="97">
        <v>0</v>
      </c>
      <c r="AM27" s="97">
        <v>0</v>
      </c>
      <c r="AN27" s="97">
        <v>0</v>
      </c>
      <c r="AO27" s="97">
        <v>0</v>
      </c>
      <c r="AP27" s="97">
        <v>4376</v>
      </c>
      <c r="AQ27" s="97">
        <v>0</v>
      </c>
      <c r="AR27" s="97">
        <v>4376</v>
      </c>
      <c r="AS27"/>
      <c r="AT27"/>
      <c r="AU27"/>
    </row>
    <row r="28" spans="1:47" s="88" customFormat="1" x14ac:dyDescent="0.25">
      <c r="A28" s="101">
        <v>1</v>
      </c>
      <c r="B28" s="136" t="s">
        <v>737</v>
      </c>
      <c r="C28" s="136" t="s">
        <v>738</v>
      </c>
      <c r="D28" s="166">
        <v>400</v>
      </c>
      <c r="E28" s="138">
        <v>39</v>
      </c>
      <c r="F28" s="136" t="s">
        <v>226</v>
      </c>
      <c r="G28" s="112">
        <v>2020</v>
      </c>
      <c r="H28" s="68">
        <v>39</v>
      </c>
      <c r="I28" s="68"/>
      <c r="J28" s="68"/>
      <c r="K28" s="68"/>
      <c r="L28" s="68"/>
      <c r="M28" s="68"/>
      <c r="N28" s="68"/>
      <c r="O28" s="68">
        <v>39</v>
      </c>
      <c r="P28" s="68"/>
      <c r="Q28" s="68"/>
      <c r="R28" s="68"/>
      <c r="S28" s="68"/>
      <c r="T28" s="68"/>
      <c r="U28" s="68"/>
      <c r="V28" s="68"/>
      <c r="W28" s="68"/>
      <c r="X28" s="68">
        <v>39</v>
      </c>
      <c r="Y28" s="68">
        <v>0</v>
      </c>
      <c r="Z28" s="139">
        <v>18672.422707199999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  <c r="AG28" s="93">
        <v>1031</v>
      </c>
      <c r="AH28" s="93">
        <v>0</v>
      </c>
      <c r="AI28" s="93">
        <v>0</v>
      </c>
      <c r="AJ28" s="93">
        <v>0</v>
      </c>
      <c r="AK28" s="93">
        <v>0</v>
      </c>
      <c r="AL28" s="93">
        <v>0</v>
      </c>
      <c r="AM28" s="93">
        <v>0</v>
      </c>
      <c r="AN28" s="93">
        <v>0</v>
      </c>
      <c r="AO28" s="93">
        <v>0</v>
      </c>
      <c r="AP28" s="20">
        <v>1031</v>
      </c>
      <c r="AQ28" s="20">
        <v>0</v>
      </c>
      <c r="AR28" s="67">
        <v>1031</v>
      </c>
      <c r="AS28"/>
      <c r="AT28"/>
      <c r="AU28"/>
    </row>
    <row r="29" spans="1:47" s="88" customFormat="1" x14ac:dyDescent="0.25">
      <c r="A29" s="101">
        <v>2</v>
      </c>
      <c r="B29" s="136" t="s">
        <v>739</v>
      </c>
      <c r="C29" s="136" t="s">
        <v>740</v>
      </c>
      <c r="D29" s="166">
        <v>300</v>
      </c>
      <c r="E29" s="138">
        <v>41</v>
      </c>
      <c r="F29" s="136" t="s">
        <v>232</v>
      </c>
      <c r="G29" s="112">
        <v>2020</v>
      </c>
      <c r="H29" s="68">
        <v>41</v>
      </c>
      <c r="I29" s="68"/>
      <c r="J29" s="68"/>
      <c r="K29" s="68"/>
      <c r="L29" s="68"/>
      <c r="M29" s="68"/>
      <c r="N29" s="68"/>
      <c r="O29" s="68">
        <v>41</v>
      </c>
      <c r="P29" s="68"/>
      <c r="Q29" s="68"/>
      <c r="R29" s="68"/>
      <c r="S29" s="68"/>
      <c r="T29" s="68"/>
      <c r="U29" s="68"/>
      <c r="V29" s="68"/>
      <c r="W29" s="68"/>
      <c r="X29" s="68">
        <v>41</v>
      </c>
      <c r="Y29" s="68">
        <v>0</v>
      </c>
      <c r="Z29" s="139">
        <v>30663.183886080002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1781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20">
        <v>1781</v>
      </c>
      <c r="AQ29" s="20">
        <v>0</v>
      </c>
      <c r="AR29" s="67">
        <v>1781</v>
      </c>
      <c r="AS29"/>
      <c r="AT29"/>
      <c r="AU29"/>
    </row>
    <row r="30" spans="1:47" s="88" customFormat="1" x14ac:dyDescent="0.25">
      <c r="A30" s="101">
        <v>3</v>
      </c>
      <c r="B30" s="136" t="s">
        <v>738</v>
      </c>
      <c r="C30" s="136" t="s">
        <v>739</v>
      </c>
      <c r="D30" s="166">
        <v>300</v>
      </c>
      <c r="E30" s="138">
        <v>36</v>
      </c>
      <c r="F30" s="136" t="s">
        <v>232</v>
      </c>
      <c r="G30" s="112">
        <v>2020</v>
      </c>
      <c r="H30" s="68">
        <v>36</v>
      </c>
      <c r="I30" s="68"/>
      <c r="J30" s="68"/>
      <c r="K30" s="68"/>
      <c r="L30" s="68"/>
      <c r="M30" s="68"/>
      <c r="N30" s="68"/>
      <c r="O30" s="68">
        <v>36</v>
      </c>
      <c r="P30" s="68"/>
      <c r="Q30" s="68"/>
      <c r="R30" s="68"/>
      <c r="S30" s="68"/>
      <c r="T30" s="68"/>
      <c r="U30" s="68"/>
      <c r="V30" s="68"/>
      <c r="W30" s="68"/>
      <c r="X30" s="68">
        <v>36</v>
      </c>
      <c r="Y30" s="68">
        <v>0</v>
      </c>
      <c r="Z30" s="139">
        <v>30663.183886080002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  <c r="AG30" s="93">
        <v>1564</v>
      </c>
      <c r="AH30" s="93">
        <v>0</v>
      </c>
      <c r="AI30" s="93">
        <v>0</v>
      </c>
      <c r="AJ30" s="93">
        <v>0</v>
      </c>
      <c r="AK30" s="93">
        <v>0</v>
      </c>
      <c r="AL30" s="93">
        <v>0</v>
      </c>
      <c r="AM30" s="93">
        <v>0</v>
      </c>
      <c r="AN30" s="93">
        <v>0</v>
      </c>
      <c r="AO30" s="93">
        <v>0</v>
      </c>
      <c r="AP30" s="20">
        <v>1564</v>
      </c>
      <c r="AQ30" s="20">
        <v>0</v>
      </c>
      <c r="AR30" s="67">
        <v>1564</v>
      </c>
      <c r="AS30"/>
      <c r="AT30"/>
      <c r="AU30"/>
    </row>
    <row r="31" spans="1:47" s="88" customFormat="1" collapsed="1" x14ac:dyDescent="0.25">
      <c r="A31" s="78"/>
      <c r="B31" s="167" t="s">
        <v>741</v>
      </c>
      <c r="C31" s="167"/>
      <c r="D31" s="168"/>
      <c r="E31" s="169"/>
      <c r="F31" s="170"/>
      <c r="G31" s="171"/>
      <c r="H31" s="156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>
        <v>0</v>
      </c>
      <c r="AS31"/>
      <c r="AT31"/>
      <c r="AU31"/>
    </row>
    <row r="32" spans="1:47" s="66" customFormat="1" ht="37.5" customHeight="1" x14ac:dyDescent="0.25">
      <c r="A32" s="31" t="s">
        <v>234</v>
      </c>
      <c r="B32" s="276" t="s">
        <v>186</v>
      </c>
      <c r="C32" s="277"/>
      <c r="D32" s="274"/>
      <c r="E32" s="277"/>
      <c r="F32" s="278"/>
      <c r="G32" s="27"/>
      <c r="H32" s="65">
        <v>4578.3600000000006</v>
      </c>
      <c r="I32" s="65">
        <v>0</v>
      </c>
      <c r="J32" s="65">
        <v>0</v>
      </c>
      <c r="K32" s="65">
        <v>0</v>
      </c>
      <c r="L32" s="65">
        <v>748.58</v>
      </c>
      <c r="M32" s="65">
        <v>686.06999999999994</v>
      </c>
      <c r="N32" s="65">
        <v>807.81000000000006</v>
      </c>
      <c r="O32" s="65">
        <v>875.14</v>
      </c>
      <c r="P32" s="65">
        <v>942.6</v>
      </c>
      <c r="Q32" s="65">
        <v>518.16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579535.87320308643</v>
      </c>
      <c r="AA32" s="65">
        <v>0</v>
      </c>
      <c r="AB32" s="65">
        <v>0</v>
      </c>
      <c r="AC32" s="65">
        <v>0</v>
      </c>
      <c r="AD32" s="65">
        <v>55570</v>
      </c>
      <c r="AE32" s="65">
        <v>60090</v>
      </c>
      <c r="AF32" s="65">
        <v>70750</v>
      </c>
      <c r="AG32" s="65">
        <v>76650</v>
      </c>
      <c r="AH32" s="65">
        <v>82560</v>
      </c>
      <c r="AI32" s="65">
        <v>45350</v>
      </c>
      <c r="AJ32" s="65"/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275310</v>
      </c>
      <c r="AQ32" s="65">
        <v>0</v>
      </c>
      <c r="AR32" s="65">
        <v>390970</v>
      </c>
      <c r="AS32"/>
      <c r="AT32"/>
      <c r="AU32"/>
    </row>
    <row r="33" spans="1:47" s="75" customFormat="1" x14ac:dyDescent="0.25">
      <c r="A33" s="172"/>
      <c r="B33" s="94" t="s">
        <v>212</v>
      </c>
      <c r="C33" s="94" t="s">
        <v>680</v>
      </c>
      <c r="D33" s="173">
        <v>900</v>
      </c>
      <c r="E33" s="174">
        <v>164.11</v>
      </c>
      <c r="F33" s="94" t="s">
        <v>226</v>
      </c>
      <c r="G33" s="175">
        <v>2019</v>
      </c>
      <c r="H33" s="152">
        <v>164.11</v>
      </c>
      <c r="I33" s="68"/>
      <c r="J33" s="68"/>
      <c r="K33" s="68"/>
      <c r="L33" s="68"/>
      <c r="M33" s="68"/>
      <c r="N33" s="68">
        <v>164.11</v>
      </c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20">
        <v>144883.96830077161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>
        <v>0</v>
      </c>
      <c r="AL33" s="154">
        <v>0</v>
      </c>
      <c r="AM33" s="154">
        <v>0</v>
      </c>
      <c r="AN33" s="154">
        <v>0</v>
      </c>
      <c r="AO33" s="154">
        <v>0</v>
      </c>
      <c r="AP33" s="155">
        <v>0</v>
      </c>
      <c r="AQ33" s="155">
        <v>0</v>
      </c>
      <c r="AR33" s="152">
        <v>0</v>
      </c>
      <c r="AS33"/>
      <c r="AT33"/>
      <c r="AU33"/>
    </row>
    <row r="34" spans="1:47" s="75" customFormat="1" x14ac:dyDescent="0.25">
      <c r="A34" s="172"/>
      <c r="B34" s="279" t="s">
        <v>680</v>
      </c>
      <c r="C34" s="279" t="s">
        <v>742</v>
      </c>
      <c r="D34" s="281">
        <v>900</v>
      </c>
      <c r="E34" s="173">
        <v>942.6</v>
      </c>
      <c r="F34" s="279" t="s">
        <v>226</v>
      </c>
      <c r="G34" s="176">
        <v>2021</v>
      </c>
      <c r="H34" s="152">
        <v>942.6</v>
      </c>
      <c r="I34" s="68"/>
      <c r="J34" s="68"/>
      <c r="K34" s="68"/>
      <c r="L34" s="68"/>
      <c r="M34" s="68"/>
      <c r="N34" s="68"/>
      <c r="O34" s="68"/>
      <c r="P34" s="68">
        <v>942.6</v>
      </c>
      <c r="Q34" s="68"/>
      <c r="R34" s="68"/>
      <c r="S34" s="68"/>
      <c r="T34" s="68"/>
      <c r="U34" s="68"/>
      <c r="V34" s="68"/>
      <c r="W34" s="68"/>
      <c r="X34" s="68"/>
      <c r="Y34" s="68"/>
      <c r="Z34" s="20">
        <v>144883.96830077161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>
        <v>0</v>
      </c>
      <c r="AL34" s="154">
        <v>0</v>
      </c>
      <c r="AM34" s="154">
        <v>0</v>
      </c>
      <c r="AN34" s="154">
        <v>0</v>
      </c>
      <c r="AO34" s="154">
        <v>0</v>
      </c>
      <c r="AP34" s="155">
        <v>0</v>
      </c>
      <c r="AQ34" s="155">
        <v>0</v>
      </c>
      <c r="AR34" s="152">
        <v>0</v>
      </c>
      <c r="AS34"/>
      <c r="AT34"/>
      <c r="AU34"/>
    </row>
    <row r="35" spans="1:47" s="75" customFormat="1" x14ac:dyDescent="0.25">
      <c r="A35" s="172"/>
      <c r="B35" s="280"/>
      <c r="C35" s="280"/>
      <c r="D35" s="282"/>
      <c r="E35" s="173">
        <v>393.3</v>
      </c>
      <c r="F35" s="280"/>
      <c r="G35" s="176">
        <v>2020</v>
      </c>
      <c r="H35" s="152">
        <v>393.3</v>
      </c>
      <c r="I35" s="68"/>
      <c r="J35" s="68"/>
      <c r="K35" s="68"/>
      <c r="L35" s="68"/>
      <c r="M35" s="68"/>
      <c r="N35" s="68"/>
      <c r="O35" s="68">
        <v>393.3</v>
      </c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20">
        <v>144883.96830077161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>
        <v>0</v>
      </c>
      <c r="AL35" s="154">
        <v>0</v>
      </c>
      <c r="AM35" s="154">
        <v>0</v>
      </c>
      <c r="AN35" s="154">
        <v>0</v>
      </c>
      <c r="AO35" s="154">
        <v>0</v>
      </c>
      <c r="AP35" s="155">
        <v>0</v>
      </c>
      <c r="AQ35" s="155">
        <v>0</v>
      </c>
      <c r="AR35" s="152">
        <v>0</v>
      </c>
      <c r="AS35"/>
      <c r="AT35"/>
      <c r="AU35"/>
    </row>
    <row r="36" spans="1:47" s="75" customFormat="1" x14ac:dyDescent="0.25">
      <c r="A36" s="172"/>
      <c r="B36" s="94" t="s">
        <v>743</v>
      </c>
      <c r="C36" s="94" t="s">
        <v>742</v>
      </c>
      <c r="D36" s="173">
        <v>900</v>
      </c>
      <c r="E36" s="174">
        <v>402.48</v>
      </c>
      <c r="F36" s="94" t="s">
        <v>226</v>
      </c>
      <c r="G36" s="175">
        <v>2018</v>
      </c>
      <c r="H36" s="152">
        <v>402.48</v>
      </c>
      <c r="I36" s="68"/>
      <c r="J36" s="68"/>
      <c r="K36" s="68"/>
      <c r="L36" s="68"/>
      <c r="M36" s="68">
        <v>402.48</v>
      </c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20">
        <v>144883.96830077161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>
        <v>0</v>
      </c>
      <c r="AL36" s="154">
        <v>0</v>
      </c>
      <c r="AM36" s="154">
        <v>0</v>
      </c>
      <c r="AN36" s="154">
        <v>0</v>
      </c>
      <c r="AO36" s="154">
        <v>0</v>
      </c>
      <c r="AP36" s="155">
        <v>0</v>
      </c>
      <c r="AQ36" s="155">
        <v>0</v>
      </c>
      <c r="AR36" s="152">
        <v>0</v>
      </c>
      <c r="AS36"/>
      <c r="AT36"/>
      <c r="AU36"/>
    </row>
    <row r="37" spans="1:47" s="75" customFormat="1" x14ac:dyDescent="0.25">
      <c r="A37" s="172"/>
      <c r="B37" s="94" t="s">
        <v>743</v>
      </c>
      <c r="C37" s="94" t="s">
        <v>744</v>
      </c>
      <c r="D37" s="173">
        <v>900</v>
      </c>
      <c r="E37" s="174">
        <v>283.58999999999997</v>
      </c>
      <c r="F37" s="94" t="s">
        <v>226</v>
      </c>
      <c r="G37" s="175">
        <v>2018</v>
      </c>
      <c r="H37" s="152">
        <v>283.58999999999997</v>
      </c>
      <c r="I37" s="68"/>
      <c r="J37" s="68"/>
      <c r="K37" s="68"/>
      <c r="L37" s="68"/>
      <c r="M37" s="68">
        <v>283.58999999999997</v>
      </c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20">
        <v>144883.96830077161</v>
      </c>
      <c r="AA37" s="154">
        <v>0</v>
      </c>
      <c r="AB37" s="154">
        <v>0</v>
      </c>
      <c r="AC37" s="154"/>
      <c r="AD37" s="154"/>
      <c r="AE37" s="154"/>
      <c r="AF37" s="154"/>
      <c r="AG37" s="154"/>
      <c r="AH37" s="154"/>
      <c r="AI37" s="154"/>
      <c r="AJ37" s="154"/>
      <c r="AK37" s="154">
        <v>0</v>
      </c>
      <c r="AL37" s="154">
        <v>0</v>
      </c>
      <c r="AM37" s="154">
        <v>0</v>
      </c>
      <c r="AN37" s="154">
        <v>0</v>
      </c>
      <c r="AO37" s="154">
        <v>0</v>
      </c>
      <c r="AP37" s="155">
        <v>0</v>
      </c>
      <c r="AQ37" s="155">
        <v>0</v>
      </c>
      <c r="AR37" s="68">
        <v>0</v>
      </c>
      <c r="AS37"/>
      <c r="AT37"/>
      <c r="AU37"/>
    </row>
    <row r="38" spans="1:47" s="88" customFormat="1" x14ac:dyDescent="0.25">
      <c r="A38" s="172"/>
      <c r="B38" s="94" t="s">
        <v>744</v>
      </c>
      <c r="C38" s="94" t="s">
        <v>742</v>
      </c>
      <c r="D38" s="173">
        <v>900</v>
      </c>
      <c r="E38" s="174">
        <v>185.59</v>
      </c>
      <c r="F38" s="94" t="s">
        <v>226</v>
      </c>
      <c r="G38" s="175">
        <v>2019</v>
      </c>
      <c r="H38" s="152">
        <v>185.59</v>
      </c>
      <c r="I38" s="68"/>
      <c r="J38" s="68"/>
      <c r="K38" s="68"/>
      <c r="L38" s="68"/>
      <c r="M38" s="68"/>
      <c r="N38" s="68">
        <v>185.59</v>
      </c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20">
        <v>144883.96830077161</v>
      </c>
      <c r="AA38" s="154">
        <v>0</v>
      </c>
      <c r="AB38" s="154">
        <v>0</v>
      </c>
      <c r="AC38" s="154"/>
      <c r="AD38" s="154"/>
      <c r="AE38" s="154"/>
      <c r="AF38" s="154"/>
      <c r="AG38" s="154"/>
      <c r="AH38" s="154"/>
      <c r="AI38" s="154"/>
      <c r="AJ38" s="154"/>
      <c r="AK38" s="154">
        <v>0</v>
      </c>
      <c r="AL38" s="154">
        <v>0</v>
      </c>
      <c r="AM38" s="154">
        <v>0</v>
      </c>
      <c r="AN38" s="154">
        <v>0</v>
      </c>
      <c r="AO38" s="154">
        <v>0</v>
      </c>
      <c r="AP38" s="155">
        <v>0</v>
      </c>
      <c r="AQ38" s="155">
        <v>0</v>
      </c>
      <c r="AR38" s="68">
        <v>0</v>
      </c>
      <c r="AS38"/>
      <c r="AT38"/>
      <c r="AU38"/>
    </row>
    <row r="39" spans="1:47" s="88" customFormat="1" x14ac:dyDescent="0.25">
      <c r="A39" s="172"/>
      <c r="B39" s="94" t="s">
        <v>745</v>
      </c>
      <c r="C39" s="94" t="s">
        <v>742</v>
      </c>
      <c r="D39" s="173">
        <v>900</v>
      </c>
      <c r="E39" s="174">
        <v>518.16</v>
      </c>
      <c r="F39" s="94" t="s">
        <v>226</v>
      </c>
      <c r="G39" s="175">
        <v>2022</v>
      </c>
      <c r="H39" s="152">
        <v>518.16</v>
      </c>
      <c r="I39" s="68"/>
      <c r="J39" s="68"/>
      <c r="K39" s="68"/>
      <c r="L39" s="68"/>
      <c r="M39" s="68"/>
      <c r="N39" s="68"/>
      <c r="O39" s="68"/>
      <c r="P39" s="68"/>
      <c r="Q39" s="68">
        <v>518.16</v>
      </c>
      <c r="R39" s="68"/>
      <c r="S39" s="68"/>
      <c r="T39" s="68"/>
      <c r="U39" s="68"/>
      <c r="V39" s="68"/>
      <c r="W39" s="68"/>
      <c r="X39" s="68"/>
      <c r="Y39" s="68"/>
      <c r="Z39" s="20">
        <v>144883.96830077161</v>
      </c>
      <c r="AA39" s="154">
        <v>0</v>
      </c>
      <c r="AB39" s="154">
        <v>0</v>
      </c>
      <c r="AC39" s="154"/>
      <c r="AD39" s="154"/>
      <c r="AE39" s="154"/>
      <c r="AF39" s="154"/>
      <c r="AG39" s="154"/>
      <c r="AH39" s="154"/>
      <c r="AI39" s="154"/>
      <c r="AJ39" s="154"/>
      <c r="AK39" s="154">
        <v>0</v>
      </c>
      <c r="AL39" s="154">
        <v>0</v>
      </c>
      <c r="AM39" s="154">
        <v>0</v>
      </c>
      <c r="AN39" s="154">
        <v>0</v>
      </c>
      <c r="AO39" s="154">
        <v>0</v>
      </c>
      <c r="AP39" s="155">
        <v>0</v>
      </c>
      <c r="AQ39" s="155">
        <v>0</v>
      </c>
      <c r="AR39" s="68">
        <v>0</v>
      </c>
      <c r="AS39"/>
      <c r="AT39"/>
      <c r="AU39"/>
    </row>
    <row r="40" spans="1:47" s="88" customFormat="1" x14ac:dyDescent="0.25">
      <c r="A40" s="172"/>
      <c r="B40" s="94" t="s">
        <v>746</v>
      </c>
      <c r="C40" s="94" t="s">
        <v>747</v>
      </c>
      <c r="D40" s="173">
        <v>900</v>
      </c>
      <c r="E40" s="174">
        <v>54.8</v>
      </c>
      <c r="F40" s="94" t="s">
        <v>258</v>
      </c>
      <c r="G40" s="175">
        <v>2017</v>
      </c>
      <c r="H40" s="152">
        <v>54.8</v>
      </c>
      <c r="I40" s="68"/>
      <c r="J40" s="68"/>
      <c r="K40" s="68"/>
      <c r="L40" s="68">
        <v>54.8</v>
      </c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20">
        <v>144883.96830077161</v>
      </c>
      <c r="AA40" s="154">
        <v>0</v>
      </c>
      <c r="AB40" s="154">
        <v>0</v>
      </c>
      <c r="AC40" s="154"/>
      <c r="AD40" s="154"/>
      <c r="AE40" s="154"/>
      <c r="AF40" s="154"/>
      <c r="AG40" s="154"/>
      <c r="AH40" s="154"/>
      <c r="AI40" s="154"/>
      <c r="AJ40" s="154"/>
      <c r="AK40" s="154">
        <v>0</v>
      </c>
      <c r="AL40" s="154">
        <v>0</v>
      </c>
      <c r="AM40" s="154">
        <v>0</v>
      </c>
      <c r="AN40" s="154">
        <v>0</v>
      </c>
      <c r="AO40" s="154">
        <v>0</v>
      </c>
      <c r="AP40" s="155">
        <v>0</v>
      </c>
      <c r="AQ40" s="155">
        <v>0</v>
      </c>
      <c r="AR40" s="68">
        <v>0</v>
      </c>
      <c r="AS40"/>
      <c r="AT40"/>
      <c r="AU40"/>
    </row>
    <row r="41" spans="1:47" s="88" customFormat="1" x14ac:dyDescent="0.25">
      <c r="A41" s="172"/>
      <c r="B41" s="94" t="s">
        <v>748</v>
      </c>
      <c r="C41" s="94" t="s">
        <v>745</v>
      </c>
      <c r="D41" s="173">
        <v>900</v>
      </c>
      <c r="E41" s="174">
        <v>2.76</v>
      </c>
      <c r="F41" s="94" t="s">
        <v>226</v>
      </c>
      <c r="G41" s="175">
        <v>2019</v>
      </c>
      <c r="H41" s="152">
        <v>2.76</v>
      </c>
      <c r="I41" s="68"/>
      <c r="J41" s="68"/>
      <c r="K41" s="68"/>
      <c r="L41" s="68"/>
      <c r="M41" s="68"/>
      <c r="N41" s="68">
        <v>2.76</v>
      </c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20">
        <v>144883.96830077161</v>
      </c>
      <c r="AA41" s="154">
        <v>0</v>
      </c>
      <c r="AB41" s="154">
        <v>0</v>
      </c>
      <c r="AC41" s="154"/>
      <c r="AD41" s="154"/>
      <c r="AE41" s="154"/>
      <c r="AF41" s="154"/>
      <c r="AG41" s="154"/>
      <c r="AH41" s="154"/>
      <c r="AI41" s="154"/>
      <c r="AJ41" s="154"/>
      <c r="AK41" s="154">
        <v>0</v>
      </c>
      <c r="AL41" s="154">
        <v>0</v>
      </c>
      <c r="AM41" s="154">
        <v>0</v>
      </c>
      <c r="AN41" s="154">
        <v>0</v>
      </c>
      <c r="AO41" s="154">
        <v>0</v>
      </c>
      <c r="AP41" s="155">
        <v>0</v>
      </c>
      <c r="AQ41" s="155">
        <v>0</v>
      </c>
      <c r="AR41" s="68">
        <v>0</v>
      </c>
      <c r="AS41"/>
      <c r="AT41"/>
      <c r="AU41"/>
    </row>
    <row r="42" spans="1:47" s="88" customFormat="1" x14ac:dyDescent="0.25">
      <c r="A42" s="172"/>
      <c r="B42" s="94" t="s">
        <v>749</v>
      </c>
      <c r="C42" s="94" t="s">
        <v>742</v>
      </c>
      <c r="D42" s="173">
        <v>900</v>
      </c>
      <c r="E42" s="174">
        <v>24.7</v>
      </c>
      <c r="F42" s="94" t="s">
        <v>226</v>
      </c>
      <c r="G42" s="175">
        <v>2017</v>
      </c>
      <c r="H42" s="152">
        <v>24.7</v>
      </c>
      <c r="I42" s="68"/>
      <c r="J42" s="68"/>
      <c r="K42" s="68"/>
      <c r="L42" s="68">
        <v>24.7</v>
      </c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20">
        <v>144883.96830077161</v>
      </c>
      <c r="AA42" s="154">
        <v>0</v>
      </c>
      <c r="AB42" s="154">
        <v>0</v>
      </c>
      <c r="AC42" s="154"/>
      <c r="AD42" s="154"/>
      <c r="AE42" s="154"/>
      <c r="AF42" s="154"/>
      <c r="AG42" s="154"/>
      <c r="AH42" s="154"/>
      <c r="AI42" s="154"/>
      <c r="AJ42" s="154"/>
      <c r="AK42" s="154">
        <v>0</v>
      </c>
      <c r="AL42" s="154">
        <v>0</v>
      </c>
      <c r="AM42" s="154">
        <v>0</v>
      </c>
      <c r="AN42" s="154">
        <v>0</v>
      </c>
      <c r="AO42" s="154">
        <v>0</v>
      </c>
      <c r="AP42" s="155">
        <v>0</v>
      </c>
      <c r="AQ42" s="155">
        <v>0</v>
      </c>
      <c r="AR42" s="68">
        <v>0</v>
      </c>
      <c r="AS42"/>
      <c r="AT42"/>
      <c r="AU42"/>
    </row>
    <row r="43" spans="1:47" s="88" customFormat="1" x14ac:dyDescent="0.25">
      <c r="A43" s="172"/>
      <c r="B43" s="94" t="s">
        <v>743</v>
      </c>
      <c r="C43" s="94" t="s">
        <v>748</v>
      </c>
      <c r="D43" s="173">
        <v>900</v>
      </c>
      <c r="E43" s="174">
        <v>455.35</v>
      </c>
      <c r="F43" s="94" t="s">
        <v>226</v>
      </c>
      <c r="G43" s="175">
        <v>2019</v>
      </c>
      <c r="H43" s="152">
        <v>455.35</v>
      </c>
      <c r="I43" s="68"/>
      <c r="J43" s="68"/>
      <c r="K43" s="68"/>
      <c r="L43" s="68"/>
      <c r="M43" s="68"/>
      <c r="N43" s="68">
        <v>455.35</v>
      </c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20">
        <v>144883.96830077161</v>
      </c>
      <c r="AA43" s="154">
        <v>0</v>
      </c>
      <c r="AB43" s="154">
        <v>0</v>
      </c>
      <c r="AC43" s="154"/>
      <c r="AD43" s="154"/>
      <c r="AE43" s="154"/>
      <c r="AF43" s="154"/>
      <c r="AG43" s="154"/>
      <c r="AH43" s="154"/>
      <c r="AI43" s="154"/>
      <c r="AJ43" s="154"/>
      <c r="AK43" s="154">
        <v>0</v>
      </c>
      <c r="AL43" s="154">
        <v>0</v>
      </c>
      <c r="AM43" s="154">
        <v>0</v>
      </c>
      <c r="AN43" s="154">
        <v>0</v>
      </c>
      <c r="AO43" s="154">
        <v>0</v>
      </c>
      <c r="AP43" s="155">
        <v>0</v>
      </c>
      <c r="AQ43" s="155">
        <v>0</v>
      </c>
      <c r="AR43" s="68">
        <v>0</v>
      </c>
      <c r="AS43"/>
      <c r="AT43"/>
      <c r="AU43"/>
    </row>
    <row r="44" spans="1:47" s="88" customFormat="1" x14ac:dyDescent="0.25">
      <c r="A44" s="172"/>
      <c r="B44" s="94" t="s">
        <v>743</v>
      </c>
      <c r="C44" s="94" t="s">
        <v>750</v>
      </c>
      <c r="D44" s="173">
        <v>900</v>
      </c>
      <c r="E44" s="174">
        <v>481.84</v>
      </c>
      <c r="F44" s="94" t="s">
        <v>226</v>
      </c>
      <c r="G44" s="175">
        <v>2020</v>
      </c>
      <c r="H44" s="152">
        <v>481.84</v>
      </c>
      <c r="I44" s="68"/>
      <c r="J44" s="68"/>
      <c r="K44" s="68"/>
      <c r="L44" s="68"/>
      <c r="M44" s="68"/>
      <c r="N44" s="68"/>
      <c r="O44" s="68">
        <v>481.84</v>
      </c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20">
        <v>144883.96830077161</v>
      </c>
      <c r="AA44" s="154">
        <v>0</v>
      </c>
      <c r="AB44" s="154">
        <v>0</v>
      </c>
      <c r="AC44" s="154"/>
      <c r="AD44" s="154"/>
      <c r="AE44" s="154"/>
      <c r="AF44" s="154"/>
      <c r="AG44" s="154"/>
      <c r="AH44" s="154"/>
      <c r="AI44" s="154"/>
      <c r="AJ44" s="154"/>
      <c r="AK44" s="154">
        <v>0</v>
      </c>
      <c r="AL44" s="154">
        <v>0</v>
      </c>
      <c r="AM44" s="154">
        <v>0</v>
      </c>
      <c r="AN44" s="154">
        <v>0</v>
      </c>
      <c r="AO44" s="154">
        <v>0</v>
      </c>
      <c r="AP44" s="155">
        <v>0</v>
      </c>
      <c r="AQ44" s="155">
        <v>0</v>
      </c>
      <c r="AR44" s="68">
        <v>0</v>
      </c>
      <c r="AS44"/>
      <c r="AT44"/>
      <c r="AU44"/>
    </row>
    <row r="45" spans="1:47" s="88" customFormat="1" x14ac:dyDescent="0.25">
      <c r="A45" s="172"/>
      <c r="B45" s="94" t="s">
        <v>743</v>
      </c>
      <c r="C45" s="94" t="s">
        <v>749</v>
      </c>
      <c r="D45" s="173">
        <v>900</v>
      </c>
      <c r="E45" s="174">
        <v>669.08</v>
      </c>
      <c r="F45" s="94" t="s">
        <v>226</v>
      </c>
      <c r="G45" s="175">
        <v>2017</v>
      </c>
      <c r="H45" s="152">
        <v>669.08</v>
      </c>
      <c r="I45" s="68"/>
      <c r="J45" s="68"/>
      <c r="K45" s="68"/>
      <c r="L45" s="68">
        <v>669.08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20">
        <v>144883.96830077161</v>
      </c>
      <c r="AA45" s="154">
        <v>0</v>
      </c>
      <c r="AB45" s="154">
        <v>0</v>
      </c>
      <c r="AC45" s="154"/>
      <c r="AD45" s="154"/>
      <c r="AE45" s="154"/>
      <c r="AF45" s="154"/>
      <c r="AG45" s="154"/>
      <c r="AH45" s="154"/>
      <c r="AI45" s="154"/>
      <c r="AJ45" s="154"/>
      <c r="AK45" s="154">
        <v>0</v>
      </c>
      <c r="AL45" s="154">
        <v>0</v>
      </c>
      <c r="AM45" s="154">
        <v>0</v>
      </c>
      <c r="AN45" s="154">
        <v>0</v>
      </c>
      <c r="AO45" s="154">
        <v>0</v>
      </c>
      <c r="AP45" s="155">
        <v>0</v>
      </c>
      <c r="AQ45" s="155">
        <v>0</v>
      </c>
      <c r="AR45" s="68">
        <v>0</v>
      </c>
      <c r="AS45"/>
      <c r="AT45"/>
      <c r="AU45"/>
    </row>
    <row r="46" spans="1:47" s="10" customFormat="1" ht="34.5" customHeight="1" x14ac:dyDescent="0.25">
      <c r="A46" s="177">
        <v>2</v>
      </c>
      <c r="B46" s="270" t="s">
        <v>751</v>
      </c>
      <c r="C46" s="271"/>
      <c r="D46" s="271"/>
      <c r="E46" s="271"/>
      <c r="F46" s="272"/>
      <c r="G46" s="16"/>
      <c r="H46" s="79">
        <v>1787</v>
      </c>
      <c r="I46" s="79">
        <v>117</v>
      </c>
      <c r="J46" s="79">
        <v>0</v>
      </c>
      <c r="K46" s="79">
        <v>216</v>
      </c>
      <c r="L46" s="79">
        <v>798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  <c r="W46" s="79">
        <v>656</v>
      </c>
      <c r="X46" s="79">
        <v>0</v>
      </c>
      <c r="Y46" s="79">
        <v>656</v>
      </c>
      <c r="Z46" s="79">
        <v>0</v>
      </c>
      <c r="AA46" s="79">
        <v>1923</v>
      </c>
      <c r="AB46" s="79">
        <v>0</v>
      </c>
      <c r="AC46" s="79">
        <v>7788</v>
      </c>
      <c r="AD46" s="79">
        <v>27336</v>
      </c>
      <c r="AE46" s="79">
        <v>0</v>
      </c>
      <c r="AF46" s="79">
        <v>0</v>
      </c>
      <c r="AG46" s="79">
        <v>0</v>
      </c>
      <c r="AH46" s="79">
        <v>0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79">
        <v>0</v>
      </c>
      <c r="AO46" s="79">
        <v>53898</v>
      </c>
      <c r="AP46" s="79">
        <v>0</v>
      </c>
      <c r="AQ46" s="79">
        <v>53898</v>
      </c>
      <c r="AR46" s="79">
        <v>89022</v>
      </c>
      <c r="AS46"/>
      <c r="AT46"/>
      <c r="AU46"/>
    </row>
    <row r="47" spans="1:47" s="66" customFormat="1" ht="30.75" customHeight="1" x14ac:dyDescent="0.25">
      <c r="A47" s="31" t="s">
        <v>199</v>
      </c>
      <c r="B47" s="255" t="s">
        <v>190</v>
      </c>
      <c r="C47" s="256"/>
      <c r="D47" s="256"/>
      <c r="E47" s="256"/>
      <c r="F47" s="257"/>
      <c r="G47" s="27"/>
      <c r="H47" s="65">
        <v>681</v>
      </c>
      <c r="I47" s="65">
        <v>0</v>
      </c>
      <c r="J47" s="65">
        <v>0</v>
      </c>
      <c r="K47" s="65">
        <v>25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656</v>
      </c>
      <c r="X47" s="65">
        <v>0</v>
      </c>
      <c r="Y47" s="65">
        <v>656</v>
      </c>
      <c r="Z47" s="65"/>
      <c r="AA47" s="97">
        <v>0</v>
      </c>
      <c r="AB47" s="97">
        <v>0</v>
      </c>
      <c r="AC47" s="97">
        <v>849</v>
      </c>
      <c r="AD47" s="97">
        <v>0</v>
      </c>
      <c r="AE47" s="97">
        <v>0</v>
      </c>
      <c r="AF47" s="97">
        <v>0</v>
      </c>
      <c r="AG47" s="97">
        <v>0</v>
      </c>
      <c r="AH47" s="97">
        <v>0</v>
      </c>
      <c r="AI47" s="97">
        <v>0</v>
      </c>
      <c r="AJ47" s="97">
        <v>0</v>
      </c>
      <c r="AK47" s="97">
        <v>0</v>
      </c>
      <c r="AL47" s="97">
        <v>0</v>
      </c>
      <c r="AM47" s="97">
        <v>0</v>
      </c>
      <c r="AN47" s="97">
        <v>0</v>
      </c>
      <c r="AO47" s="97">
        <v>53898</v>
      </c>
      <c r="AP47" s="97">
        <v>0</v>
      </c>
      <c r="AQ47" s="97">
        <v>53898</v>
      </c>
      <c r="AR47" s="97">
        <v>54747</v>
      </c>
      <c r="AS47"/>
      <c r="AT47"/>
      <c r="AU47"/>
    </row>
    <row r="48" spans="1:47" s="88" customFormat="1" x14ac:dyDescent="0.25">
      <c r="A48" s="101">
        <v>1</v>
      </c>
      <c r="B48" s="144" t="s">
        <v>752</v>
      </c>
      <c r="C48" s="144" t="s">
        <v>753</v>
      </c>
      <c r="D48" s="137">
        <v>500</v>
      </c>
      <c r="E48" s="137">
        <v>226</v>
      </c>
      <c r="F48" s="141" t="s">
        <v>232</v>
      </c>
      <c r="G48" s="137">
        <v>2028</v>
      </c>
      <c r="H48" s="68">
        <v>226</v>
      </c>
      <c r="I48" s="68"/>
      <c r="J48" s="68"/>
      <c r="K48" s="68"/>
      <c r="L48" s="68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68">
        <v>226</v>
      </c>
      <c r="X48" s="68">
        <v>0</v>
      </c>
      <c r="Y48" s="68">
        <v>226</v>
      </c>
      <c r="Z48" s="139">
        <v>54282.038284800001</v>
      </c>
      <c r="AA48" s="93">
        <v>0</v>
      </c>
      <c r="AB48" s="93">
        <v>0</v>
      </c>
      <c r="AC48" s="93">
        <v>0</v>
      </c>
      <c r="AD48" s="93">
        <v>0</v>
      </c>
      <c r="AE48" s="93">
        <v>0</v>
      </c>
      <c r="AF48" s="93">
        <v>0</v>
      </c>
      <c r="AG48" s="93">
        <v>0</v>
      </c>
      <c r="AH48" s="93">
        <v>0</v>
      </c>
      <c r="AI48" s="93">
        <v>0</v>
      </c>
      <c r="AJ48" s="93">
        <v>0</v>
      </c>
      <c r="AK48" s="93">
        <v>0</v>
      </c>
      <c r="AL48" s="93">
        <v>0</v>
      </c>
      <c r="AM48" s="93">
        <v>0</v>
      </c>
      <c r="AN48" s="93">
        <v>0</v>
      </c>
      <c r="AO48" s="93">
        <v>21345</v>
      </c>
      <c r="AP48" s="20">
        <v>0</v>
      </c>
      <c r="AQ48" s="20">
        <v>21345</v>
      </c>
      <c r="AR48" s="68">
        <v>21345</v>
      </c>
      <c r="AS48"/>
      <c r="AT48"/>
      <c r="AU48"/>
    </row>
    <row r="49" spans="1:47" s="88" customFormat="1" x14ac:dyDescent="0.25">
      <c r="A49" s="101">
        <v>2</v>
      </c>
      <c r="B49" s="141" t="s">
        <v>754</v>
      </c>
      <c r="C49" s="141" t="s">
        <v>755</v>
      </c>
      <c r="D49" s="137">
        <v>400</v>
      </c>
      <c r="E49" s="137">
        <v>193</v>
      </c>
      <c r="F49" s="141" t="s">
        <v>258</v>
      </c>
      <c r="G49" s="137">
        <v>2028</v>
      </c>
      <c r="H49" s="68">
        <v>193</v>
      </c>
      <c r="I49" s="68"/>
      <c r="J49" s="68"/>
      <c r="K49" s="68"/>
      <c r="L49" s="68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68">
        <v>193</v>
      </c>
      <c r="X49" s="68">
        <v>0</v>
      </c>
      <c r="Y49" s="68">
        <v>193</v>
      </c>
      <c r="Z49" s="139">
        <v>49327.429363199997</v>
      </c>
      <c r="AA49" s="93">
        <v>0</v>
      </c>
      <c r="AB49" s="93">
        <v>0</v>
      </c>
      <c r="AC49" s="93">
        <v>0</v>
      </c>
      <c r="AD49" s="93">
        <v>0</v>
      </c>
      <c r="AE49" s="93">
        <v>0</v>
      </c>
      <c r="AF49" s="93">
        <v>0</v>
      </c>
      <c r="AG49" s="93">
        <v>0</v>
      </c>
      <c r="AH49" s="93">
        <v>0</v>
      </c>
      <c r="AI49" s="93">
        <v>0</v>
      </c>
      <c r="AJ49" s="93">
        <v>0</v>
      </c>
      <c r="AK49" s="93">
        <v>0</v>
      </c>
      <c r="AL49" s="93">
        <v>0</v>
      </c>
      <c r="AM49" s="93">
        <v>0</v>
      </c>
      <c r="AN49" s="93">
        <v>0</v>
      </c>
      <c r="AO49" s="93">
        <v>16564</v>
      </c>
      <c r="AP49" s="20">
        <v>0</v>
      </c>
      <c r="AQ49" s="20">
        <v>16564</v>
      </c>
      <c r="AR49" s="68">
        <v>16564</v>
      </c>
      <c r="AS49"/>
      <c r="AT49"/>
      <c r="AU49"/>
    </row>
    <row r="50" spans="1:47" s="88" customFormat="1" x14ac:dyDescent="0.25">
      <c r="A50" s="146">
        <v>3</v>
      </c>
      <c r="B50" s="178" t="s">
        <v>753</v>
      </c>
      <c r="C50" s="178" t="s">
        <v>754</v>
      </c>
      <c r="D50" s="137">
        <v>400</v>
      </c>
      <c r="E50" s="137">
        <v>103</v>
      </c>
      <c r="F50" s="141" t="s">
        <v>258</v>
      </c>
      <c r="G50" s="137">
        <v>2028</v>
      </c>
      <c r="H50" s="68">
        <v>103</v>
      </c>
      <c r="I50" s="68"/>
      <c r="J50" s="68"/>
      <c r="K50" s="68"/>
      <c r="L50" s="68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68">
        <v>103</v>
      </c>
      <c r="X50" s="68">
        <v>0</v>
      </c>
      <c r="Y50" s="68">
        <v>103</v>
      </c>
      <c r="Z50" s="139">
        <v>49327.429363199997</v>
      </c>
      <c r="AA50" s="93">
        <v>0</v>
      </c>
      <c r="AB50" s="93">
        <v>0</v>
      </c>
      <c r="AC50" s="93">
        <v>0</v>
      </c>
      <c r="AD50" s="93">
        <v>0</v>
      </c>
      <c r="AE50" s="93">
        <v>0</v>
      </c>
      <c r="AF50" s="93">
        <v>0</v>
      </c>
      <c r="AG50" s="93">
        <v>0</v>
      </c>
      <c r="AH50" s="93">
        <v>0</v>
      </c>
      <c r="AI50" s="93">
        <v>0</v>
      </c>
      <c r="AJ50" s="93">
        <v>0</v>
      </c>
      <c r="AK50" s="93">
        <v>0</v>
      </c>
      <c r="AL50" s="93">
        <v>0</v>
      </c>
      <c r="AM50" s="93">
        <v>0</v>
      </c>
      <c r="AN50" s="93">
        <v>0</v>
      </c>
      <c r="AO50" s="93">
        <v>8840</v>
      </c>
      <c r="AP50" s="20">
        <v>0</v>
      </c>
      <c r="AQ50" s="20">
        <v>8840</v>
      </c>
      <c r="AR50" s="68">
        <v>8840</v>
      </c>
      <c r="AS50"/>
      <c r="AT50"/>
      <c r="AU50"/>
    </row>
    <row r="51" spans="1:47" s="88" customFormat="1" x14ac:dyDescent="0.25">
      <c r="A51" s="101">
        <v>4</v>
      </c>
      <c r="B51" s="144" t="s">
        <v>755</v>
      </c>
      <c r="C51" s="144" t="s">
        <v>710</v>
      </c>
      <c r="D51" s="137">
        <v>300</v>
      </c>
      <c r="E51" s="137">
        <v>134</v>
      </c>
      <c r="F51" s="141" t="s">
        <v>232</v>
      </c>
      <c r="G51" s="137">
        <v>2028</v>
      </c>
      <c r="H51" s="68">
        <v>134</v>
      </c>
      <c r="I51" s="68"/>
      <c r="J51" s="68"/>
      <c r="K51" s="68"/>
      <c r="L51" s="68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68">
        <v>134</v>
      </c>
      <c r="X51" s="68">
        <v>0</v>
      </c>
      <c r="Y51" s="68">
        <v>134</v>
      </c>
      <c r="Z51" s="139">
        <v>30663.183886080002</v>
      </c>
      <c r="AA51" s="93">
        <v>0</v>
      </c>
      <c r="AB51" s="93">
        <v>0</v>
      </c>
      <c r="AC51" s="93">
        <v>0</v>
      </c>
      <c r="AD51" s="93">
        <v>0</v>
      </c>
      <c r="AE51" s="93">
        <v>0</v>
      </c>
      <c r="AF51" s="93">
        <v>0</v>
      </c>
      <c r="AG51" s="93">
        <v>0</v>
      </c>
      <c r="AH51" s="93">
        <v>0</v>
      </c>
      <c r="AI51" s="93">
        <v>0</v>
      </c>
      <c r="AJ51" s="93">
        <v>0</v>
      </c>
      <c r="AK51" s="93">
        <v>0</v>
      </c>
      <c r="AL51" s="93">
        <v>0</v>
      </c>
      <c r="AM51" s="93">
        <v>0</v>
      </c>
      <c r="AN51" s="93">
        <v>0</v>
      </c>
      <c r="AO51" s="93">
        <v>7149</v>
      </c>
      <c r="AP51" s="20">
        <v>0</v>
      </c>
      <c r="AQ51" s="20">
        <v>7149</v>
      </c>
      <c r="AR51" s="68">
        <v>7149</v>
      </c>
      <c r="AS51"/>
      <c r="AT51"/>
      <c r="AU51"/>
    </row>
    <row r="52" spans="1:47" s="88" customFormat="1" x14ac:dyDescent="0.25">
      <c r="A52" s="101">
        <v>5</v>
      </c>
      <c r="B52" s="144" t="s">
        <v>639</v>
      </c>
      <c r="C52" s="144" t="s">
        <v>756</v>
      </c>
      <c r="D52" s="137">
        <v>150</v>
      </c>
      <c r="E52" s="137">
        <v>25</v>
      </c>
      <c r="F52" s="141" t="s">
        <v>258</v>
      </c>
      <c r="G52" s="137">
        <v>2016</v>
      </c>
      <c r="H52" s="68">
        <v>25</v>
      </c>
      <c r="I52" s="68"/>
      <c r="J52" s="68"/>
      <c r="K52" s="68">
        <v>25</v>
      </c>
      <c r="L52" s="68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68"/>
      <c r="X52" s="68">
        <v>0</v>
      </c>
      <c r="Y52" s="68">
        <v>0</v>
      </c>
      <c r="Z52" s="139">
        <v>28651.549263360001</v>
      </c>
      <c r="AA52" s="93">
        <v>0</v>
      </c>
      <c r="AB52" s="93">
        <v>0</v>
      </c>
      <c r="AC52" s="93">
        <v>849</v>
      </c>
      <c r="AD52" s="93">
        <v>0</v>
      </c>
      <c r="AE52" s="93">
        <v>0</v>
      </c>
      <c r="AF52" s="93">
        <v>0</v>
      </c>
      <c r="AG52" s="93">
        <v>0</v>
      </c>
      <c r="AH52" s="93">
        <v>0</v>
      </c>
      <c r="AI52" s="93">
        <v>0</v>
      </c>
      <c r="AJ52" s="93">
        <v>0</v>
      </c>
      <c r="AK52" s="93">
        <v>0</v>
      </c>
      <c r="AL52" s="93">
        <v>0</v>
      </c>
      <c r="AM52" s="93">
        <v>0</v>
      </c>
      <c r="AN52" s="93">
        <v>0</v>
      </c>
      <c r="AO52" s="93">
        <v>0</v>
      </c>
      <c r="AP52" s="20">
        <v>0</v>
      </c>
      <c r="AQ52" s="20">
        <v>0</v>
      </c>
      <c r="AR52" s="68">
        <v>849</v>
      </c>
      <c r="AS52"/>
      <c r="AT52"/>
      <c r="AU52"/>
    </row>
    <row r="53" spans="1:47" s="66" customFormat="1" ht="44.25" customHeight="1" x14ac:dyDescent="0.25">
      <c r="A53" s="31" t="s">
        <v>253</v>
      </c>
      <c r="B53" s="267" t="s">
        <v>191</v>
      </c>
      <c r="C53" s="268"/>
      <c r="D53" s="268"/>
      <c r="E53" s="268"/>
      <c r="F53" s="269"/>
      <c r="G53" s="27"/>
      <c r="H53" s="65">
        <v>756</v>
      </c>
      <c r="I53" s="65">
        <v>0</v>
      </c>
      <c r="J53" s="65">
        <v>0</v>
      </c>
      <c r="K53" s="65">
        <v>0</v>
      </c>
      <c r="L53" s="65">
        <v>756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/>
      <c r="AA53" s="97">
        <v>0</v>
      </c>
      <c r="AB53" s="97">
        <v>0</v>
      </c>
      <c r="AC53" s="97">
        <v>0</v>
      </c>
      <c r="AD53" s="97">
        <v>26853</v>
      </c>
      <c r="AE53" s="97">
        <v>0</v>
      </c>
      <c r="AF53" s="97">
        <v>0</v>
      </c>
      <c r="AG53" s="97">
        <v>0</v>
      </c>
      <c r="AH53" s="97">
        <v>0</v>
      </c>
      <c r="AI53" s="97">
        <v>0</v>
      </c>
      <c r="AJ53" s="97">
        <v>0</v>
      </c>
      <c r="AK53" s="97">
        <v>0</v>
      </c>
      <c r="AL53" s="97">
        <v>0</v>
      </c>
      <c r="AM53" s="97">
        <v>0</v>
      </c>
      <c r="AN53" s="97">
        <v>0</v>
      </c>
      <c r="AO53" s="97">
        <v>0</v>
      </c>
      <c r="AP53" s="97">
        <v>0</v>
      </c>
      <c r="AQ53" s="97">
        <v>0</v>
      </c>
      <c r="AR53" s="97">
        <v>26853</v>
      </c>
      <c r="AS53"/>
      <c r="AT53"/>
      <c r="AU53"/>
    </row>
    <row r="54" spans="1:47" s="88" customFormat="1" x14ac:dyDescent="0.25">
      <c r="A54" s="101">
        <v>1</v>
      </c>
      <c r="B54" s="179" t="s">
        <v>757</v>
      </c>
      <c r="C54" s="179" t="s">
        <v>758</v>
      </c>
      <c r="D54" s="137">
        <v>300</v>
      </c>
      <c r="E54" s="143">
        <v>83</v>
      </c>
      <c r="F54" s="136" t="s">
        <v>258</v>
      </c>
      <c r="G54" s="138">
        <v>2017</v>
      </c>
      <c r="H54" s="68">
        <v>83</v>
      </c>
      <c r="I54" s="68"/>
      <c r="J54" s="68"/>
      <c r="K54" s="68"/>
      <c r="L54" s="68">
        <v>83</v>
      </c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68"/>
      <c r="X54" s="68">
        <v>0</v>
      </c>
      <c r="Y54" s="68">
        <v>0</v>
      </c>
      <c r="Z54" s="139">
        <v>42942.405561599997</v>
      </c>
      <c r="AA54" s="93">
        <v>0</v>
      </c>
      <c r="AB54" s="93">
        <v>0</v>
      </c>
      <c r="AC54" s="93">
        <v>0</v>
      </c>
      <c r="AD54" s="93">
        <v>4466</v>
      </c>
      <c r="AE54" s="93">
        <v>0</v>
      </c>
      <c r="AF54" s="93">
        <v>0</v>
      </c>
      <c r="AG54" s="93">
        <v>0</v>
      </c>
      <c r="AH54" s="93">
        <v>0</v>
      </c>
      <c r="AI54" s="93">
        <v>0</v>
      </c>
      <c r="AJ54" s="93">
        <v>0</v>
      </c>
      <c r="AK54" s="93">
        <v>0</v>
      </c>
      <c r="AL54" s="93">
        <v>0</v>
      </c>
      <c r="AM54" s="93">
        <v>0</v>
      </c>
      <c r="AN54" s="93">
        <v>0</v>
      </c>
      <c r="AO54" s="93">
        <v>0</v>
      </c>
      <c r="AP54" s="20">
        <v>0</v>
      </c>
      <c r="AQ54" s="20">
        <v>0</v>
      </c>
      <c r="AR54" s="68">
        <v>4466</v>
      </c>
      <c r="AS54"/>
      <c r="AT54"/>
      <c r="AU54"/>
    </row>
    <row r="55" spans="1:47" s="88" customFormat="1" x14ac:dyDescent="0.25">
      <c r="A55" s="101">
        <v>2</v>
      </c>
      <c r="B55" s="179" t="s">
        <v>759</v>
      </c>
      <c r="C55" s="179" t="s">
        <v>757</v>
      </c>
      <c r="D55" s="137">
        <v>300</v>
      </c>
      <c r="E55" s="93">
        <v>236</v>
      </c>
      <c r="F55" s="136" t="s">
        <v>258</v>
      </c>
      <c r="G55" s="138">
        <v>2017</v>
      </c>
      <c r="H55" s="68">
        <v>236</v>
      </c>
      <c r="I55" s="68"/>
      <c r="J55" s="68"/>
      <c r="K55" s="68"/>
      <c r="L55" s="68">
        <v>236</v>
      </c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68"/>
      <c r="X55" s="68">
        <v>0</v>
      </c>
      <c r="Y55" s="68">
        <v>0</v>
      </c>
      <c r="Z55" s="139">
        <v>42942.405561599997</v>
      </c>
      <c r="AA55" s="93">
        <v>0</v>
      </c>
      <c r="AB55" s="93">
        <v>0</v>
      </c>
      <c r="AC55" s="93">
        <v>0</v>
      </c>
      <c r="AD55" s="93">
        <v>12698</v>
      </c>
      <c r="AE55" s="93">
        <v>0</v>
      </c>
      <c r="AF55" s="93">
        <v>0</v>
      </c>
      <c r="AG55" s="93">
        <v>0</v>
      </c>
      <c r="AH55" s="93">
        <v>0</v>
      </c>
      <c r="AI55" s="93">
        <v>0</v>
      </c>
      <c r="AJ55" s="93">
        <v>0</v>
      </c>
      <c r="AK55" s="93">
        <v>0</v>
      </c>
      <c r="AL55" s="93">
        <v>0</v>
      </c>
      <c r="AM55" s="93">
        <v>0</v>
      </c>
      <c r="AN55" s="93">
        <v>0</v>
      </c>
      <c r="AO55" s="93">
        <v>0</v>
      </c>
      <c r="AP55" s="20">
        <v>0</v>
      </c>
      <c r="AQ55" s="20">
        <v>0</v>
      </c>
      <c r="AR55" s="68">
        <v>12698</v>
      </c>
      <c r="AS55"/>
      <c r="AT55"/>
      <c r="AU55"/>
    </row>
    <row r="56" spans="1:47" s="88" customFormat="1" x14ac:dyDescent="0.25">
      <c r="A56" s="101">
        <v>3</v>
      </c>
      <c r="B56" s="179" t="s">
        <v>734</v>
      </c>
      <c r="C56" s="179" t="s">
        <v>686</v>
      </c>
      <c r="D56" s="137">
        <v>300</v>
      </c>
      <c r="E56" s="93">
        <v>321</v>
      </c>
      <c r="F56" s="179" t="s">
        <v>226</v>
      </c>
      <c r="G56" s="138">
        <v>2017</v>
      </c>
      <c r="H56" s="68">
        <v>321</v>
      </c>
      <c r="I56" s="68"/>
      <c r="J56" s="68"/>
      <c r="K56" s="68"/>
      <c r="L56" s="68">
        <v>321</v>
      </c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68"/>
      <c r="X56" s="68">
        <v>0</v>
      </c>
      <c r="Y56" s="68">
        <v>0</v>
      </c>
      <c r="Z56" s="139">
        <v>17694.517248</v>
      </c>
      <c r="AA56" s="93">
        <v>0</v>
      </c>
      <c r="AB56" s="93">
        <v>0</v>
      </c>
      <c r="AC56" s="93">
        <v>0</v>
      </c>
      <c r="AD56" s="93">
        <v>7117</v>
      </c>
      <c r="AE56" s="93">
        <v>0</v>
      </c>
      <c r="AF56" s="93">
        <v>0</v>
      </c>
      <c r="AG56" s="93">
        <v>0</v>
      </c>
      <c r="AH56" s="93">
        <v>0</v>
      </c>
      <c r="AI56" s="93">
        <v>0</v>
      </c>
      <c r="AJ56" s="93">
        <v>0</v>
      </c>
      <c r="AK56" s="93">
        <v>0</v>
      </c>
      <c r="AL56" s="93">
        <v>0</v>
      </c>
      <c r="AM56" s="93">
        <v>0</v>
      </c>
      <c r="AN56" s="93">
        <v>0</v>
      </c>
      <c r="AO56" s="93">
        <v>0</v>
      </c>
      <c r="AP56" s="20">
        <v>0</v>
      </c>
      <c r="AQ56" s="20">
        <v>0</v>
      </c>
      <c r="AR56" s="68">
        <v>7117</v>
      </c>
      <c r="AS56"/>
      <c r="AT56"/>
      <c r="AU56"/>
    </row>
    <row r="57" spans="1:47" s="88" customFormat="1" x14ac:dyDescent="0.25">
      <c r="A57" s="101">
        <v>4</v>
      </c>
      <c r="B57" s="179" t="s">
        <v>686</v>
      </c>
      <c r="C57" s="179" t="s">
        <v>760</v>
      </c>
      <c r="D57" s="137">
        <v>300</v>
      </c>
      <c r="E57" s="93">
        <v>116</v>
      </c>
      <c r="F57" s="179" t="s">
        <v>226</v>
      </c>
      <c r="G57" s="138">
        <v>2017</v>
      </c>
      <c r="H57" s="68">
        <v>116</v>
      </c>
      <c r="I57" s="68"/>
      <c r="J57" s="68"/>
      <c r="K57" s="68"/>
      <c r="L57" s="68">
        <v>116</v>
      </c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68"/>
      <c r="X57" s="68">
        <v>0</v>
      </c>
      <c r="Y57" s="68">
        <v>0</v>
      </c>
      <c r="Z57" s="139">
        <v>17694.517248</v>
      </c>
      <c r="AA57" s="93">
        <v>0</v>
      </c>
      <c r="AB57" s="93">
        <v>0</v>
      </c>
      <c r="AC57" s="93">
        <v>0</v>
      </c>
      <c r="AD57" s="93">
        <v>2572</v>
      </c>
      <c r="AE57" s="93">
        <v>0</v>
      </c>
      <c r="AF57" s="93">
        <v>0</v>
      </c>
      <c r="AG57" s="93">
        <v>0</v>
      </c>
      <c r="AH57" s="93">
        <v>0</v>
      </c>
      <c r="AI57" s="93">
        <v>0</v>
      </c>
      <c r="AJ57" s="93">
        <v>0</v>
      </c>
      <c r="AK57" s="93">
        <v>0</v>
      </c>
      <c r="AL57" s="93">
        <v>0</v>
      </c>
      <c r="AM57" s="93">
        <v>0</v>
      </c>
      <c r="AN57" s="93">
        <v>0</v>
      </c>
      <c r="AO57" s="93">
        <v>0</v>
      </c>
      <c r="AP57" s="20">
        <v>0</v>
      </c>
      <c r="AQ57" s="20">
        <v>0</v>
      </c>
      <c r="AR57" s="68">
        <v>2572</v>
      </c>
      <c r="AS57"/>
      <c r="AT57"/>
      <c r="AU57"/>
    </row>
    <row r="58" spans="1:47" s="66" customFormat="1" ht="35.25" customHeight="1" x14ac:dyDescent="0.25">
      <c r="A58" s="31" t="s">
        <v>260</v>
      </c>
      <c r="B58" s="267" t="s">
        <v>192</v>
      </c>
      <c r="C58" s="268"/>
      <c r="D58" s="268"/>
      <c r="E58" s="268"/>
      <c r="F58" s="269"/>
      <c r="G58" s="27"/>
      <c r="H58" s="65">
        <v>191</v>
      </c>
      <c r="I58" s="65">
        <v>0</v>
      </c>
      <c r="J58" s="65">
        <v>0</v>
      </c>
      <c r="K58" s="65">
        <v>191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5">
        <v>0</v>
      </c>
      <c r="S58" s="65">
        <v>0</v>
      </c>
      <c r="T58" s="65">
        <v>0</v>
      </c>
      <c r="U58" s="65">
        <v>0</v>
      </c>
      <c r="V58" s="65">
        <v>0</v>
      </c>
      <c r="W58" s="65">
        <v>0</v>
      </c>
      <c r="X58" s="65">
        <v>0</v>
      </c>
      <c r="Y58" s="65">
        <v>0</v>
      </c>
      <c r="Z58" s="65"/>
      <c r="AA58" s="97">
        <v>0</v>
      </c>
      <c r="AB58" s="97">
        <v>0</v>
      </c>
      <c r="AC58" s="97">
        <v>6939</v>
      </c>
      <c r="AD58" s="97">
        <v>0</v>
      </c>
      <c r="AE58" s="97">
        <v>0</v>
      </c>
      <c r="AF58" s="97">
        <v>0</v>
      </c>
      <c r="AG58" s="97">
        <v>0</v>
      </c>
      <c r="AH58" s="97">
        <v>0</v>
      </c>
      <c r="AI58" s="97">
        <v>0</v>
      </c>
      <c r="AJ58" s="97">
        <v>0</v>
      </c>
      <c r="AK58" s="97">
        <v>0</v>
      </c>
      <c r="AL58" s="97">
        <v>0</v>
      </c>
      <c r="AM58" s="97">
        <v>0</v>
      </c>
      <c r="AN58" s="97">
        <v>0</v>
      </c>
      <c r="AO58" s="97">
        <v>0</v>
      </c>
      <c r="AP58" s="97">
        <v>0</v>
      </c>
      <c r="AQ58" s="97">
        <v>0</v>
      </c>
      <c r="AR58" s="97">
        <v>6939</v>
      </c>
      <c r="AS58"/>
      <c r="AT58"/>
      <c r="AU58"/>
    </row>
    <row r="59" spans="1:47" s="88" customFormat="1" x14ac:dyDescent="0.25">
      <c r="A59" s="101">
        <v>1</v>
      </c>
      <c r="B59" s="136" t="s">
        <v>738</v>
      </c>
      <c r="C59" s="136" t="s">
        <v>651</v>
      </c>
      <c r="D59" s="137">
        <v>300</v>
      </c>
      <c r="E59" s="143">
        <v>113</v>
      </c>
      <c r="F59" s="136" t="s">
        <v>232</v>
      </c>
      <c r="G59" s="138">
        <v>2016</v>
      </c>
      <c r="H59" s="68">
        <v>113</v>
      </c>
      <c r="I59" s="68"/>
      <c r="J59" s="68"/>
      <c r="K59" s="68">
        <v>113</v>
      </c>
      <c r="L59" s="68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68"/>
      <c r="X59" s="68">
        <v>0</v>
      </c>
      <c r="Y59" s="68">
        <v>0</v>
      </c>
      <c r="Z59" s="139">
        <v>30663.183886080002</v>
      </c>
      <c r="AA59" s="93">
        <v>0</v>
      </c>
      <c r="AB59" s="93">
        <v>0</v>
      </c>
      <c r="AC59" s="93">
        <v>4105</v>
      </c>
      <c r="AD59" s="93">
        <v>0</v>
      </c>
      <c r="AE59" s="93">
        <v>0</v>
      </c>
      <c r="AF59" s="93">
        <v>0</v>
      </c>
      <c r="AG59" s="93">
        <v>0</v>
      </c>
      <c r="AH59" s="93">
        <v>0</v>
      </c>
      <c r="AI59" s="93">
        <v>0</v>
      </c>
      <c r="AJ59" s="93">
        <v>0</v>
      </c>
      <c r="AK59" s="93">
        <v>0</v>
      </c>
      <c r="AL59" s="93">
        <v>0</v>
      </c>
      <c r="AM59" s="93">
        <v>0</v>
      </c>
      <c r="AN59" s="93">
        <v>0</v>
      </c>
      <c r="AO59" s="93">
        <v>0</v>
      </c>
      <c r="AP59" s="20">
        <v>0</v>
      </c>
      <c r="AQ59" s="20">
        <v>0</v>
      </c>
      <c r="AR59" s="68">
        <v>4105</v>
      </c>
      <c r="AS59"/>
      <c r="AT59"/>
      <c r="AU59"/>
    </row>
    <row r="60" spans="1:47" s="60" customFormat="1" x14ac:dyDescent="0.25">
      <c r="A60" s="101">
        <v>2</v>
      </c>
      <c r="B60" s="111" t="s">
        <v>651</v>
      </c>
      <c r="C60" s="111" t="s">
        <v>761</v>
      </c>
      <c r="D60" s="20">
        <v>300</v>
      </c>
      <c r="E60" s="93">
        <v>78</v>
      </c>
      <c r="F60" s="111" t="s">
        <v>232</v>
      </c>
      <c r="G60" s="93">
        <v>2016</v>
      </c>
      <c r="H60" s="68">
        <v>78</v>
      </c>
      <c r="I60" s="68"/>
      <c r="J60" s="68"/>
      <c r="K60" s="68">
        <v>78</v>
      </c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>
        <v>0</v>
      </c>
      <c r="Y60" s="68">
        <v>0</v>
      </c>
      <c r="Z60" s="139">
        <v>30663.183886080002</v>
      </c>
      <c r="AA60" s="93">
        <v>0</v>
      </c>
      <c r="AB60" s="93">
        <v>0</v>
      </c>
      <c r="AC60" s="93">
        <v>2834</v>
      </c>
      <c r="AD60" s="93">
        <v>0</v>
      </c>
      <c r="AE60" s="93">
        <v>0</v>
      </c>
      <c r="AF60" s="93">
        <v>0</v>
      </c>
      <c r="AG60" s="93">
        <v>0</v>
      </c>
      <c r="AH60" s="93">
        <v>0</v>
      </c>
      <c r="AI60" s="93">
        <v>0</v>
      </c>
      <c r="AJ60" s="93">
        <v>0</v>
      </c>
      <c r="AK60" s="93">
        <v>0</v>
      </c>
      <c r="AL60" s="93">
        <v>0</v>
      </c>
      <c r="AM60" s="93">
        <v>0</v>
      </c>
      <c r="AN60" s="93">
        <v>0</v>
      </c>
      <c r="AO60" s="93">
        <v>0</v>
      </c>
      <c r="AP60" s="20">
        <v>0</v>
      </c>
      <c r="AQ60" s="20">
        <v>0</v>
      </c>
      <c r="AR60" s="68">
        <v>2834</v>
      </c>
      <c r="AS60"/>
      <c r="AT60"/>
      <c r="AU60"/>
    </row>
    <row r="61" spans="1:47" s="66" customFormat="1" ht="25.5" customHeight="1" x14ac:dyDescent="0.25">
      <c r="A61" s="31" t="s">
        <v>203</v>
      </c>
      <c r="B61" s="267" t="s">
        <v>193</v>
      </c>
      <c r="C61" s="268"/>
      <c r="D61" s="268"/>
      <c r="E61" s="268"/>
      <c r="F61" s="269"/>
      <c r="G61" s="27"/>
      <c r="H61" s="65">
        <v>87</v>
      </c>
      <c r="I61" s="65">
        <v>87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/>
      <c r="AA61" s="97">
        <v>1432</v>
      </c>
      <c r="AB61" s="97">
        <v>0</v>
      </c>
      <c r="AC61" s="97">
        <v>0</v>
      </c>
      <c r="AD61" s="97">
        <v>0</v>
      </c>
      <c r="AE61" s="97">
        <v>0</v>
      </c>
      <c r="AF61" s="97">
        <v>0</v>
      </c>
      <c r="AG61" s="97">
        <v>0</v>
      </c>
      <c r="AH61" s="97">
        <v>0</v>
      </c>
      <c r="AI61" s="97">
        <v>0</v>
      </c>
      <c r="AJ61" s="97">
        <v>0</v>
      </c>
      <c r="AK61" s="97">
        <v>0</v>
      </c>
      <c r="AL61" s="97">
        <v>0</v>
      </c>
      <c r="AM61" s="97">
        <v>0</v>
      </c>
      <c r="AN61" s="97">
        <v>0</v>
      </c>
      <c r="AO61" s="97">
        <v>0</v>
      </c>
      <c r="AP61" s="97">
        <v>0</v>
      </c>
      <c r="AQ61" s="97">
        <v>0</v>
      </c>
      <c r="AR61" s="97">
        <v>0</v>
      </c>
      <c r="AS61"/>
      <c r="AT61"/>
      <c r="AU61"/>
    </row>
    <row r="62" spans="1:47" s="88" customFormat="1" x14ac:dyDescent="0.25">
      <c r="A62" s="101">
        <v>1</v>
      </c>
      <c r="B62" s="136" t="s">
        <v>762</v>
      </c>
      <c r="C62" s="136"/>
      <c r="D62" s="166">
        <v>100</v>
      </c>
      <c r="E62" s="143">
        <v>30</v>
      </c>
      <c r="F62" s="136" t="s">
        <v>232</v>
      </c>
      <c r="G62" s="138">
        <v>2014</v>
      </c>
      <c r="H62" s="68">
        <v>30</v>
      </c>
      <c r="I62" s="68">
        <v>30</v>
      </c>
      <c r="J62" s="68"/>
      <c r="K62" s="68"/>
      <c r="L62" s="68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68"/>
      <c r="X62" s="68">
        <v>0</v>
      </c>
      <c r="Y62" s="68">
        <v>0</v>
      </c>
      <c r="Z62" s="139">
        <v>16570.034039040002</v>
      </c>
      <c r="AA62" s="93">
        <v>497</v>
      </c>
      <c r="AB62" s="93">
        <v>0</v>
      </c>
      <c r="AC62" s="93">
        <v>0</v>
      </c>
      <c r="AD62" s="93">
        <v>0</v>
      </c>
      <c r="AE62" s="93">
        <v>0</v>
      </c>
      <c r="AF62" s="93">
        <v>0</v>
      </c>
      <c r="AG62" s="93">
        <v>0</v>
      </c>
      <c r="AH62" s="93">
        <v>0</v>
      </c>
      <c r="AI62" s="93">
        <v>0</v>
      </c>
      <c r="AJ62" s="93">
        <v>0</v>
      </c>
      <c r="AK62" s="93">
        <v>0</v>
      </c>
      <c r="AL62" s="93">
        <v>0</v>
      </c>
      <c r="AM62" s="93">
        <v>0</v>
      </c>
      <c r="AN62" s="93">
        <v>0</v>
      </c>
      <c r="AO62" s="93">
        <v>0</v>
      </c>
      <c r="AP62" s="20">
        <v>0</v>
      </c>
      <c r="AQ62" s="20">
        <v>0</v>
      </c>
      <c r="AR62" s="68">
        <v>0</v>
      </c>
      <c r="AS62"/>
      <c r="AT62"/>
      <c r="AU62"/>
    </row>
    <row r="63" spans="1:47" s="60" customFormat="1" x14ac:dyDescent="0.25">
      <c r="A63" s="101">
        <v>2</v>
      </c>
      <c r="B63" s="136"/>
      <c r="C63" s="136" t="s">
        <v>763</v>
      </c>
      <c r="D63" s="166">
        <v>100</v>
      </c>
      <c r="E63" s="93">
        <v>13</v>
      </c>
      <c r="F63" s="136" t="s">
        <v>232</v>
      </c>
      <c r="G63" s="138">
        <v>2014</v>
      </c>
      <c r="H63" s="68">
        <v>13</v>
      </c>
      <c r="I63" s="68">
        <v>13</v>
      </c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>
        <v>0</v>
      </c>
      <c r="Y63" s="68">
        <v>0</v>
      </c>
      <c r="Z63" s="139">
        <v>16570.034039040002</v>
      </c>
      <c r="AA63" s="93">
        <v>215</v>
      </c>
      <c r="AB63" s="93">
        <v>0</v>
      </c>
      <c r="AC63" s="93">
        <v>0</v>
      </c>
      <c r="AD63" s="93">
        <v>0</v>
      </c>
      <c r="AE63" s="93">
        <v>0</v>
      </c>
      <c r="AF63" s="93">
        <v>0</v>
      </c>
      <c r="AG63" s="93">
        <v>0</v>
      </c>
      <c r="AH63" s="93">
        <v>0</v>
      </c>
      <c r="AI63" s="93">
        <v>0</v>
      </c>
      <c r="AJ63" s="93">
        <v>0</v>
      </c>
      <c r="AK63" s="93">
        <v>0</v>
      </c>
      <c r="AL63" s="93">
        <v>0</v>
      </c>
      <c r="AM63" s="93">
        <v>0</v>
      </c>
      <c r="AN63" s="93">
        <v>0</v>
      </c>
      <c r="AO63" s="93">
        <v>0</v>
      </c>
      <c r="AP63" s="20">
        <v>0</v>
      </c>
      <c r="AQ63" s="20">
        <v>0</v>
      </c>
      <c r="AR63" s="68">
        <v>0</v>
      </c>
      <c r="AS63"/>
      <c r="AT63"/>
      <c r="AU63"/>
    </row>
    <row r="64" spans="1:47" s="88" customFormat="1" x14ac:dyDescent="0.25">
      <c r="A64" s="101">
        <v>3</v>
      </c>
      <c r="B64" s="136" t="s">
        <v>764</v>
      </c>
      <c r="C64" s="136" t="s">
        <v>648</v>
      </c>
      <c r="D64" s="166">
        <v>80</v>
      </c>
      <c r="E64" s="93">
        <v>44</v>
      </c>
      <c r="F64" s="136" t="s">
        <v>232</v>
      </c>
      <c r="G64" s="138">
        <v>2014</v>
      </c>
      <c r="H64" s="68">
        <v>44</v>
      </c>
      <c r="I64" s="68">
        <v>44</v>
      </c>
      <c r="J64" s="68"/>
      <c r="K64" s="68"/>
      <c r="L64" s="68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68"/>
      <c r="X64" s="68">
        <v>0</v>
      </c>
      <c r="Y64" s="68">
        <v>0</v>
      </c>
      <c r="Z64" s="139">
        <v>16368.749299200001</v>
      </c>
      <c r="AA64" s="93">
        <v>720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20">
        <v>0</v>
      </c>
      <c r="AQ64" s="20">
        <v>0</v>
      </c>
      <c r="AR64" s="68">
        <v>0</v>
      </c>
      <c r="AS64"/>
      <c r="AT64"/>
      <c r="AU64"/>
    </row>
    <row r="65" spans="1:47" s="66" customFormat="1" ht="30" customHeight="1" x14ac:dyDescent="0.25">
      <c r="A65" s="31" t="s">
        <v>204</v>
      </c>
      <c r="B65" s="267" t="s">
        <v>194</v>
      </c>
      <c r="C65" s="268"/>
      <c r="D65" s="268"/>
      <c r="E65" s="268"/>
      <c r="F65" s="269"/>
      <c r="G65" s="27"/>
      <c r="H65" s="65">
        <v>30</v>
      </c>
      <c r="I65" s="65">
        <v>30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/>
      <c r="AA65" s="97">
        <v>491</v>
      </c>
      <c r="AB65" s="97">
        <v>0</v>
      </c>
      <c r="AC65" s="97">
        <v>0</v>
      </c>
      <c r="AD65" s="97">
        <v>0</v>
      </c>
      <c r="AE65" s="97">
        <v>0</v>
      </c>
      <c r="AF65" s="97">
        <v>0</v>
      </c>
      <c r="AG65" s="97">
        <v>0</v>
      </c>
      <c r="AH65" s="97">
        <v>0</v>
      </c>
      <c r="AI65" s="97">
        <v>0</v>
      </c>
      <c r="AJ65" s="97">
        <v>0</v>
      </c>
      <c r="AK65" s="97">
        <v>0</v>
      </c>
      <c r="AL65" s="97">
        <v>0</v>
      </c>
      <c r="AM65" s="97">
        <v>0</v>
      </c>
      <c r="AN65" s="97">
        <v>0</v>
      </c>
      <c r="AO65" s="97">
        <v>0</v>
      </c>
      <c r="AP65" s="97">
        <v>0</v>
      </c>
      <c r="AQ65" s="97">
        <v>0</v>
      </c>
      <c r="AR65" s="97">
        <v>0</v>
      </c>
      <c r="AS65"/>
      <c r="AT65"/>
      <c r="AU65"/>
    </row>
    <row r="66" spans="1:47" s="88" customFormat="1" x14ac:dyDescent="0.25">
      <c r="A66" s="101">
        <v>1</v>
      </c>
      <c r="B66" s="136" t="s">
        <v>765</v>
      </c>
      <c r="C66" s="136" t="s">
        <v>766</v>
      </c>
      <c r="D66" s="20">
        <v>80</v>
      </c>
      <c r="E66" s="93">
        <v>17</v>
      </c>
      <c r="F66" s="136" t="s">
        <v>232</v>
      </c>
      <c r="G66" s="138">
        <v>2014</v>
      </c>
      <c r="H66" s="68">
        <v>17</v>
      </c>
      <c r="I66" s="68">
        <v>17</v>
      </c>
      <c r="J66" s="68"/>
      <c r="K66" s="68"/>
      <c r="L66" s="68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68"/>
      <c r="X66" s="68">
        <v>0</v>
      </c>
      <c r="Y66" s="68">
        <v>0</v>
      </c>
      <c r="Z66" s="139">
        <v>16368.749299200001</v>
      </c>
      <c r="AA66" s="93">
        <v>278</v>
      </c>
      <c r="AB66" s="93">
        <v>0</v>
      </c>
      <c r="AC66" s="93">
        <v>0</v>
      </c>
      <c r="AD66" s="93">
        <v>0</v>
      </c>
      <c r="AE66" s="93">
        <v>0</v>
      </c>
      <c r="AF66" s="93">
        <v>0</v>
      </c>
      <c r="AG66" s="93">
        <v>0</v>
      </c>
      <c r="AH66" s="93">
        <v>0</v>
      </c>
      <c r="AI66" s="93">
        <v>0</v>
      </c>
      <c r="AJ66" s="93">
        <v>0</v>
      </c>
      <c r="AK66" s="93">
        <v>0</v>
      </c>
      <c r="AL66" s="93">
        <v>0</v>
      </c>
      <c r="AM66" s="93">
        <v>0</v>
      </c>
      <c r="AN66" s="93">
        <v>0</v>
      </c>
      <c r="AO66" s="93">
        <v>0</v>
      </c>
      <c r="AP66" s="20">
        <v>0</v>
      </c>
      <c r="AQ66" s="20">
        <v>0</v>
      </c>
      <c r="AR66" s="68">
        <v>0</v>
      </c>
      <c r="AS66"/>
      <c r="AT66"/>
      <c r="AU66"/>
    </row>
    <row r="67" spans="1:47" s="88" customFormat="1" x14ac:dyDescent="0.25">
      <c r="A67" s="101">
        <v>2</v>
      </c>
      <c r="B67" s="136" t="s">
        <v>767</v>
      </c>
      <c r="C67" s="136" t="s">
        <v>768</v>
      </c>
      <c r="D67" s="20">
        <v>32</v>
      </c>
      <c r="E67" s="93">
        <v>13</v>
      </c>
      <c r="F67" s="136" t="s">
        <v>232</v>
      </c>
      <c r="G67" s="138">
        <v>2014</v>
      </c>
      <c r="H67" s="68">
        <v>13</v>
      </c>
      <c r="I67" s="68">
        <v>13</v>
      </c>
      <c r="J67" s="68"/>
      <c r="K67" s="68"/>
      <c r="L67" s="68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68"/>
      <c r="X67" s="68">
        <v>0</v>
      </c>
      <c r="Y67" s="68">
        <v>0</v>
      </c>
      <c r="Z67" s="139">
        <v>16368.749299200001</v>
      </c>
      <c r="AA67" s="93">
        <v>213</v>
      </c>
      <c r="AB67" s="93">
        <v>0</v>
      </c>
      <c r="AC67" s="93">
        <v>0</v>
      </c>
      <c r="AD67" s="93">
        <v>0</v>
      </c>
      <c r="AE67" s="93">
        <v>0</v>
      </c>
      <c r="AF67" s="93">
        <v>0</v>
      </c>
      <c r="AG67" s="93">
        <v>0</v>
      </c>
      <c r="AH67" s="93">
        <v>0</v>
      </c>
      <c r="AI67" s="93">
        <v>0</v>
      </c>
      <c r="AJ67" s="93">
        <v>0</v>
      </c>
      <c r="AK67" s="93">
        <v>0</v>
      </c>
      <c r="AL67" s="93">
        <v>0</v>
      </c>
      <c r="AM67" s="93">
        <v>0</v>
      </c>
      <c r="AN67" s="93">
        <v>0</v>
      </c>
      <c r="AO67" s="93">
        <v>0</v>
      </c>
      <c r="AP67" s="20">
        <v>0</v>
      </c>
      <c r="AQ67" s="20">
        <v>0</v>
      </c>
      <c r="AR67" s="68">
        <v>0</v>
      </c>
      <c r="AS67"/>
      <c r="AT67"/>
      <c r="AU67"/>
    </row>
    <row r="68" spans="1:47" s="66" customFormat="1" ht="36" customHeight="1" x14ac:dyDescent="0.25">
      <c r="A68" s="31" t="s">
        <v>207</v>
      </c>
      <c r="B68" s="267" t="s">
        <v>195</v>
      </c>
      <c r="C68" s="268"/>
      <c r="D68" s="268"/>
      <c r="E68" s="268"/>
      <c r="F68" s="269"/>
      <c r="G68" s="27"/>
      <c r="H68" s="65">
        <v>42</v>
      </c>
      <c r="I68" s="65">
        <v>0</v>
      </c>
      <c r="J68" s="65">
        <v>0</v>
      </c>
      <c r="K68" s="65">
        <v>0</v>
      </c>
      <c r="L68" s="65">
        <v>42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/>
      <c r="AA68" s="97">
        <v>0</v>
      </c>
      <c r="AB68" s="97">
        <v>0</v>
      </c>
      <c r="AC68" s="97">
        <v>0</v>
      </c>
      <c r="AD68" s="97">
        <v>483</v>
      </c>
      <c r="AE68" s="97">
        <v>0</v>
      </c>
      <c r="AF68" s="97">
        <v>0</v>
      </c>
      <c r="AG68" s="97">
        <v>0</v>
      </c>
      <c r="AH68" s="97">
        <v>0</v>
      </c>
      <c r="AI68" s="97">
        <v>0</v>
      </c>
      <c r="AJ68" s="97">
        <v>0</v>
      </c>
      <c r="AK68" s="97">
        <v>0</v>
      </c>
      <c r="AL68" s="97">
        <v>0</v>
      </c>
      <c r="AM68" s="97">
        <v>0</v>
      </c>
      <c r="AN68" s="97">
        <v>0</v>
      </c>
      <c r="AO68" s="97">
        <v>0</v>
      </c>
      <c r="AP68" s="97">
        <v>0</v>
      </c>
      <c r="AQ68" s="97">
        <v>0</v>
      </c>
      <c r="AR68" s="97">
        <v>483</v>
      </c>
      <c r="AS68"/>
      <c r="AT68"/>
      <c r="AU68"/>
    </row>
    <row r="69" spans="1:47" s="88" customFormat="1" collapsed="1" x14ac:dyDescent="0.25">
      <c r="A69" s="101">
        <v>1</v>
      </c>
      <c r="B69" s="179" t="s">
        <v>769</v>
      </c>
      <c r="C69" s="179" t="s">
        <v>663</v>
      </c>
      <c r="D69" s="20">
        <v>150</v>
      </c>
      <c r="E69" s="93">
        <v>42</v>
      </c>
      <c r="F69" s="179" t="s">
        <v>226</v>
      </c>
      <c r="G69" s="138">
        <v>2017</v>
      </c>
      <c r="H69" s="68">
        <v>42</v>
      </c>
      <c r="I69" s="68"/>
      <c r="J69" s="68"/>
      <c r="K69" s="68"/>
      <c r="L69" s="68">
        <v>42</v>
      </c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68"/>
      <c r="X69" s="68">
        <v>0</v>
      </c>
      <c r="Y69" s="68">
        <v>0</v>
      </c>
      <c r="Z69" s="139">
        <v>9187.7483980800007</v>
      </c>
      <c r="AA69" s="93">
        <v>0</v>
      </c>
      <c r="AB69" s="93">
        <v>0</v>
      </c>
      <c r="AC69" s="93">
        <v>0</v>
      </c>
      <c r="AD69" s="93">
        <v>483</v>
      </c>
      <c r="AE69" s="93">
        <v>0</v>
      </c>
      <c r="AF69" s="93">
        <v>0</v>
      </c>
      <c r="AG69" s="93">
        <v>0</v>
      </c>
      <c r="AH69" s="93">
        <v>0</v>
      </c>
      <c r="AI69" s="93">
        <v>0</v>
      </c>
      <c r="AJ69" s="93">
        <v>0</v>
      </c>
      <c r="AK69" s="93">
        <v>0</v>
      </c>
      <c r="AL69" s="93">
        <v>0</v>
      </c>
      <c r="AM69" s="93">
        <v>0</v>
      </c>
      <c r="AN69" s="93">
        <v>0</v>
      </c>
      <c r="AO69" s="93">
        <v>0</v>
      </c>
      <c r="AP69" s="20">
        <v>0</v>
      </c>
      <c r="AQ69" s="20">
        <v>0</v>
      </c>
      <c r="AR69" s="68">
        <v>483</v>
      </c>
      <c r="AS69"/>
      <c r="AT69"/>
      <c r="AU69"/>
    </row>
    <row r="70" spans="1:47" s="10" customFormat="1" ht="30.75" customHeight="1" x14ac:dyDescent="0.25">
      <c r="A70" s="135">
        <v>3</v>
      </c>
      <c r="B70" s="270" t="s">
        <v>143</v>
      </c>
      <c r="C70" s="271"/>
      <c r="D70" s="271"/>
      <c r="E70" s="271"/>
      <c r="F70" s="272"/>
      <c r="G70" s="16"/>
      <c r="H70" s="79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79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79">
        <v>0</v>
      </c>
      <c r="AQ70" s="79">
        <v>0</v>
      </c>
      <c r="AR70" s="79"/>
      <c r="AS70"/>
      <c r="AT70"/>
      <c r="AU70"/>
    </row>
    <row r="71" spans="1:47" s="66" customFormat="1" ht="29.25" customHeight="1" x14ac:dyDescent="0.25">
      <c r="A71" s="31" t="s">
        <v>200</v>
      </c>
      <c r="B71" s="239" t="s">
        <v>770</v>
      </c>
      <c r="C71" s="240"/>
      <c r="D71" s="240"/>
      <c r="E71" s="240"/>
      <c r="F71" s="241"/>
      <c r="G71" s="27"/>
      <c r="H71" s="65">
        <v>487.4</v>
      </c>
      <c r="I71" s="65">
        <v>237.4</v>
      </c>
      <c r="J71" s="65">
        <v>250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/>
      <c r="AA71" s="97">
        <v>14188</v>
      </c>
      <c r="AB71" s="97">
        <v>16833</v>
      </c>
      <c r="AC71" s="97">
        <v>0</v>
      </c>
      <c r="AD71" s="97">
        <v>0</v>
      </c>
      <c r="AE71" s="97">
        <v>0</v>
      </c>
      <c r="AF71" s="97">
        <v>0</v>
      </c>
      <c r="AG71" s="97">
        <v>0</v>
      </c>
      <c r="AH71" s="97">
        <v>0</v>
      </c>
      <c r="AI71" s="97">
        <v>0</v>
      </c>
      <c r="AJ71" s="97">
        <v>0</v>
      </c>
      <c r="AK71" s="97">
        <v>0</v>
      </c>
      <c r="AL71" s="97">
        <v>0</v>
      </c>
      <c r="AM71" s="97">
        <v>0</v>
      </c>
      <c r="AN71" s="97">
        <v>0</v>
      </c>
      <c r="AO71" s="97">
        <v>0</v>
      </c>
      <c r="AP71" s="65">
        <v>0</v>
      </c>
      <c r="AQ71" s="65">
        <v>0</v>
      </c>
      <c r="AR71" s="65">
        <v>0</v>
      </c>
      <c r="AS71"/>
      <c r="AT71"/>
      <c r="AU71"/>
    </row>
    <row r="72" spans="1:47" s="60" customFormat="1" x14ac:dyDescent="0.25">
      <c r="A72" s="101">
        <v>1</v>
      </c>
      <c r="B72" s="51" t="s">
        <v>771</v>
      </c>
      <c r="C72" s="51" t="s">
        <v>772</v>
      </c>
      <c r="D72" s="20">
        <v>900</v>
      </c>
      <c r="E72" s="93">
        <v>237.4</v>
      </c>
      <c r="F72" s="51"/>
      <c r="G72" s="93">
        <v>2014</v>
      </c>
      <c r="H72" s="68">
        <v>237.4</v>
      </c>
      <c r="I72" s="68">
        <v>237.4</v>
      </c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>
        <v>0</v>
      </c>
      <c r="Y72" s="68">
        <v>0</v>
      </c>
      <c r="Z72" s="20">
        <v>119528.22240943555</v>
      </c>
      <c r="AA72" s="93">
        <v>14188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2">
        <v>0</v>
      </c>
      <c r="AI72" s="92">
        <v>0</v>
      </c>
      <c r="AJ72" s="92">
        <v>0</v>
      </c>
      <c r="AK72" s="92">
        <v>0</v>
      </c>
      <c r="AL72" s="92">
        <v>0</v>
      </c>
      <c r="AM72" s="92">
        <v>0</v>
      </c>
      <c r="AN72" s="92">
        <v>0</v>
      </c>
      <c r="AO72" s="92">
        <v>0</v>
      </c>
      <c r="AP72" s="68">
        <v>0</v>
      </c>
      <c r="AQ72" s="68">
        <v>0</v>
      </c>
      <c r="AR72" s="68">
        <v>0</v>
      </c>
      <c r="AS72" s="183"/>
      <c r="AT72" s="183"/>
      <c r="AU72" s="183"/>
    </row>
    <row r="73" spans="1:47" s="60" customFormat="1" x14ac:dyDescent="0.25">
      <c r="A73" s="101">
        <v>2</v>
      </c>
      <c r="B73" s="51" t="s">
        <v>773</v>
      </c>
      <c r="C73" s="51" t="s">
        <v>772</v>
      </c>
      <c r="D73" s="20">
        <v>900</v>
      </c>
      <c r="E73" s="93">
        <v>250</v>
      </c>
      <c r="F73" s="51"/>
      <c r="G73" s="93">
        <v>2015</v>
      </c>
      <c r="H73" s="68">
        <v>250</v>
      </c>
      <c r="I73" s="68"/>
      <c r="J73" s="68">
        <v>250</v>
      </c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>
        <v>0</v>
      </c>
      <c r="Y73" s="68">
        <v>0</v>
      </c>
      <c r="Z73" s="20">
        <v>134664</v>
      </c>
      <c r="AA73" s="93"/>
      <c r="AB73" s="92">
        <v>16833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2">
        <v>0</v>
      </c>
      <c r="AI73" s="92">
        <v>0</v>
      </c>
      <c r="AJ73" s="92">
        <v>0</v>
      </c>
      <c r="AK73" s="92">
        <v>0</v>
      </c>
      <c r="AL73" s="92">
        <v>0</v>
      </c>
      <c r="AM73" s="92">
        <v>0</v>
      </c>
      <c r="AN73" s="92">
        <v>0</v>
      </c>
      <c r="AO73" s="92">
        <v>0</v>
      </c>
      <c r="AP73" s="68">
        <v>0</v>
      </c>
      <c r="AQ73" s="68">
        <v>0</v>
      </c>
      <c r="AR73" s="68">
        <v>0</v>
      </c>
      <c r="AS73" s="183"/>
      <c r="AT73" s="183"/>
      <c r="AU73" s="183"/>
    </row>
    <row r="74" spans="1:47" s="66" customFormat="1" ht="34.5" customHeight="1" x14ac:dyDescent="0.25">
      <c r="A74" s="31" t="s">
        <v>201</v>
      </c>
      <c r="B74" s="239" t="s">
        <v>774</v>
      </c>
      <c r="C74" s="240"/>
      <c r="D74" s="240"/>
      <c r="E74" s="240"/>
      <c r="F74" s="241"/>
      <c r="G74" s="27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97">
        <v>15549</v>
      </c>
      <c r="AB74" s="97">
        <v>50784</v>
      </c>
      <c r="AC74" s="97">
        <v>0</v>
      </c>
      <c r="AD74" s="97">
        <v>0</v>
      </c>
      <c r="AE74" s="97">
        <v>0</v>
      </c>
      <c r="AF74" s="97">
        <v>0</v>
      </c>
      <c r="AG74" s="97">
        <v>0</v>
      </c>
      <c r="AH74" s="97">
        <v>0</v>
      </c>
      <c r="AI74" s="97">
        <v>0</v>
      </c>
      <c r="AJ74" s="97">
        <v>0</v>
      </c>
      <c r="AK74" s="97">
        <v>0</v>
      </c>
      <c r="AL74" s="97">
        <v>0</v>
      </c>
      <c r="AM74" s="97">
        <v>0</v>
      </c>
      <c r="AN74" s="97">
        <v>0</v>
      </c>
      <c r="AO74" s="97">
        <v>0</v>
      </c>
      <c r="AP74" s="97">
        <v>0</v>
      </c>
      <c r="AQ74" s="97">
        <v>0</v>
      </c>
      <c r="AR74" s="97">
        <v>0</v>
      </c>
      <c r="AS74"/>
      <c r="AT74"/>
      <c r="AU74"/>
    </row>
    <row r="75" spans="1:47" s="60" customFormat="1" x14ac:dyDescent="0.25">
      <c r="A75" s="101">
        <v>1</v>
      </c>
      <c r="B75" s="51" t="s">
        <v>775</v>
      </c>
      <c r="C75" s="51" t="s">
        <v>776</v>
      </c>
      <c r="D75" s="20">
        <v>900</v>
      </c>
      <c r="E75" s="93">
        <v>108</v>
      </c>
      <c r="F75" s="51"/>
      <c r="G75" s="93">
        <v>2014</v>
      </c>
      <c r="H75" s="68">
        <v>108</v>
      </c>
      <c r="I75" s="68">
        <v>108</v>
      </c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>
        <v>0</v>
      </c>
      <c r="Y75" s="68">
        <v>0</v>
      </c>
      <c r="Z75" s="20">
        <v>143972.22222222222</v>
      </c>
      <c r="AA75" s="93">
        <v>15549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2">
        <v>0</v>
      </c>
      <c r="AI75" s="92">
        <v>0</v>
      </c>
      <c r="AJ75" s="92">
        <v>0</v>
      </c>
      <c r="AK75" s="92">
        <v>0</v>
      </c>
      <c r="AL75" s="92">
        <v>0</v>
      </c>
      <c r="AM75" s="92">
        <v>0</v>
      </c>
      <c r="AN75" s="92">
        <v>0</v>
      </c>
      <c r="AO75" s="92">
        <v>0</v>
      </c>
      <c r="AP75" s="68">
        <v>0</v>
      </c>
      <c r="AQ75" s="68">
        <v>0</v>
      </c>
      <c r="AR75" s="68">
        <v>0</v>
      </c>
      <c r="AS75"/>
      <c r="AT75"/>
      <c r="AU75"/>
    </row>
    <row r="76" spans="1:47" s="60" customFormat="1" x14ac:dyDescent="0.25">
      <c r="A76" s="101">
        <v>2</v>
      </c>
      <c r="B76" s="51" t="s">
        <v>777</v>
      </c>
      <c r="C76" s="51" t="s">
        <v>778</v>
      </c>
      <c r="D76" s="20">
        <v>900</v>
      </c>
      <c r="E76" s="93">
        <v>280</v>
      </c>
      <c r="F76" s="51"/>
      <c r="G76" s="93">
        <v>2015</v>
      </c>
      <c r="H76" s="68">
        <v>280</v>
      </c>
      <c r="I76" s="68"/>
      <c r="J76" s="68">
        <v>280</v>
      </c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>
        <v>0</v>
      </c>
      <c r="Y76" s="68">
        <v>0</v>
      </c>
      <c r="Z76" s="20">
        <v>181371.42857142858</v>
      </c>
      <c r="AA76" s="93"/>
      <c r="AB76" s="92">
        <v>50784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2">
        <v>0</v>
      </c>
      <c r="AI76" s="92">
        <v>0</v>
      </c>
      <c r="AJ76" s="92">
        <v>0</v>
      </c>
      <c r="AK76" s="92">
        <v>0</v>
      </c>
      <c r="AL76" s="92">
        <v>0</v>
      </c>
      <c r="AM76" s="92">
        <v>0</v>
      </c>
      <c r="AN76" s="92">
        <v>0</v>
      </c>
      <c r="AO76" s="92">
        <v>0</v>
      </c>
      <c r="AP76" s="68">
        <v>0</v>
      </c>
      <c r="AQ76" s="68">
        <v>0</v>
      </c>
      <c r="AR76" s="68">
        <v>0</v>
      </c>
      <c r="AS76"/>
      <c r="AT76"/>
      <c r="AU76"/>
    </row>
    <row r="77" spans="1:47" s="66" customFormat="1" ht="24" customHeight="1" x14ac:dyDescent="0.25">
      <c r="A77" s="31" t="s">
        <v>202</v>
      </c>
      <c r="B77" s="239" t="s">
        <v>779</v>
      </c>
      <c r="C77" s="240"/>
      <c r="D77" s="240"/>
      <c r="E77" s="240"/>
      <c r="F77" s="241"/>
      <c r="G77" s="27"/>
      <c r="H77" s="65">
        <v>6192.2410000000018</v>
      </c>
      <c r="I77" s="65">
        <v>2617.1499999999996</v>
      </c>
      <c r="J77" s="65">
        <v>835.81</v>
      </c>
      <c r="K77" s="65">
        <v>2148</v>
      </c>
      <c r="L77" s="65">
        <v>49.273416666666684</v>
      </c>
      <c r="M77" s="65">
        <v>49.273416666666684</v>
      </c>
      <c r="N77" s="65">
        <v>49.273416666666684</v>
      </c>
      <c r="O77" s="65">
        <v>49.273416666666684</v>
      </c>
      <c r="P77" s="65">
        <v>49.273416666666684</v>
      </c>
      <c r="Q77" s="65">
        <v>49.273416666666684</v>
      </c>
      <c r="R77" s="65">
        <v>49.273416666666684</v>
      </c>
      <c r="S77" s="65">
        <v>49.273416666666684</v>
      </c>
      <c r="T77" s="65">
        <v>49.273416666666684</v>
      </c>
      <c r="U77" s="65">
        <v>49.273416666666684</v>
      </c>
      <c r="V77" s="65">
        <v>49.273416666666684</v>
      </c>
      <c r="W77" s="65">
        <v>49.273416666666684</v>
      </c>
      <c r="X77" s="65">
        <v>246.36708333333343</v>
      </c>
      <c r="Y77" s="65">
        <v>246.36708333333343</v>
      </c>
      <c r="Z77" s="65"/>
      <c r="AA77" s="97">
        <v>32987</v>
      </c>
      <c r="AB77" s="97">
        <v>12383</v>
      </c>
      <c r="AC77" s="97">
        <v>44306</v>
      </c>
      <c r="AD77" s="97">
        <v>1835</v>
      </c>
      <c r="AE77" s="97">
        <v>1935</v>
      </c>
      <c r="AF77" s="97">
        <v>2012</v>
      </c>
      <c r="AG77" s="97">
        <v>2074</v>
      </c>
      <c r="AH77" s="97">
        <v>2135</v>
      </c>
      <c r="AI77" s="97">
        <v>2197</v>
      </c>
      <c r="AJ77" s="97">
        <v>2264</v>
      </c>
      <c r="AK77" s="97">
        <v>2330</v>
      </c>
      <c r="AL77" s="97">
        <v>2385</v>
      </c>
      <c r="AM77" s="97">
        <v>2436</v>
      </c>
      <c r="AN77" s="97">
        <v>2490</v>
      </c>
      <c r="AO77" s="97">
        <v>2548</v>
      </c>
      <c r="AP77" s="65">
        <v>10682</v>
      </c>
      <c r="AQ77" s="65">
        <v>12189</v>
      </c>
      <c r="AR77" s="65">
        <v>116317</v>
      </c>
      <c r="AS77"/>
      <c r="AT77"/>
      <c r="AU77"/>
    </row>
    <row r="78" spans="1:47" s="60" customFormat="1" x14ac:dyDescent="0.25">
      <c r="A78" s="101"/>
      <c r="B78" s="51" t="s">
        <v>780</v>
      </c>
      <c r="C78" s="51" t="s">
        <v>781</v>
      </c>
      <c r="D78" s="20"/>
      <c r="E78" s="93"/>
      <c r="F78" s="51"/>
      <c r="G78" s="93">
        <v>2016</v>
      </c>
      <c r="H78" s="68">
        <v>0</v>
      </c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>
        <v>0</v>
      </c>
      <c r="Y78" s="68">
        <v>0</v>
      </c>
      <c r="Z78" s="139"/>
      <c r="AA78" s="93"/>
      <c r="AB78" s="93"/>
      <c r="AC78" s="92">
        <v>5341.86</v>
      </c>
      <c r="AD78" s="92">
        <v>0</v>
      </c>
      <c r="AE78" s="92">
        <v>0</v>
      </c>
      <c r="AF78" s="92">
        <v>0</v>
      </c>
      <c r="AG78" s="92">
        <v>0</v>
      </c>
      <c r="AH78" s="92">
        <v>0</v>
      </c>
      <c r="AI78" s="92">
        <v>0</v>
      </c>
      <c r="AJ78" s="92">
        <v>0</v>
      </c>
      <c r="AK78" s="92">
        <v>0</v>
      </c>
      <c r="AL78" s="92">
        <v>0</v>
      </c>
      <c r="AM78" s="92">
        <v>0</v>
      </c>
      <c r="AN78" s="92">
        <v>0</v>
      </c>
      <c r="AO78" s="92">
        <v>0</v>
      </c>
      <c r="AP78" s="68">
        <v>0</v>
      </c>
      <c r="AQ78" s="68">
        <v>0</v>
      </c>
      <c r="AR78" s="68">
        <v>5341.86</v>
      </c>
      <c r="AS78"/>
      <c r="AT78"/>
      <c r="AU78"/>
    </row>
    <row r="79" spans="1:47" s="60" customFormat="1" collapsed="1" x14ac:dyDescent="0.25">
      <c r="A79" s="101"/>
      <c r="B79" s="264" t="s">
        <v>782</v>
      </c>
      <c r="C79" s="265"/>
      <c r="D79" s="265"/>
      <c r="E79" s="265"/>
      <c r="F79" s="266"/>
      <c r="G79" s="93"/>
      <c r="H79" s="68">
        <v>0</v>
      </c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>
        <v>0</v>
      </c>
      <c r="Y79" s="68">
        <v>0</v>
      </c>
      <c r="Z79" s="139"/>
      <c r="AA79" s="93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68">
        <v>0</v>
      </c>
      <c r="AQ79" s="68">
        <v>0</v>
      </c>
      <c r="AR79" s="68">
        <v>0</v>
      </c>
      <c r="AS79"/>
      <c r="AT79"/>
      <c r="AU79"/>
    </row>
    <row r="80" spans="1:47" s="60" customFormat="1" collapsed="1" x14ac:dyDescent="0.25">
      <c r="A80" s="101"/>
      <c r="B80" s="51" t="s">
        <v>783</v>
      </c>
      <c r="C80" s="51" t="s">
        <v>784</v>
      </c>
      <c r="D80" s="20"/>
      <c r="E80" s="93"/>
      <c r="F80" s="51"/>
      <c r="G80" s="93">
        <v>2015</v>
      </c>
      <c r="H80" s="68">
        <v>0</v>
      </c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>
        <v>0</v>
      </c>
      <c r="Y80" s="68">
        <v>0</v>
      </c>
      <c r="Z80" s="139"/>
      <c r="AA80" s="93"/>
      <c r="AB80" s="93">
        <v>621.29</v>
      </c>
      <c r="AC80" s="92">
        <v>0</v>
      </c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68">
        <v>0</v>
      </c>
      <c r="AQ80" s="68">
        <v>0</v>
      </c>
      <c r="AR80" s="68">
        <v>0</v>
      </c>
      <c r="AS80"/>
      <c r="AT80"/>
      <c r="AU80"/>
    </row>
    <row r="81" spans="1:47" s="60" customFormat="1" collapsed="1" x14ac:dyDescent="0.25">
      <c r="A81" s="101"/>
      <c r="B81" s="51" t="s">
        <v>785</v>
      </c>
      <c r="C81" s="51" t="s">
        <v>786</v>
      </c>
      <c r="D81" s="20"/>
      <c r="E81" s="93"/>
      <c r="F81" s="51"/>
      <c r="G81" s="93">
        <v>2016</v>
      </c>
      <c r="H81" s="68">
        <v>0</v>
      </c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>
        <v>0</v>
      </c>
      <c r="Y81" s="68">
        <v>0</v>
      </c>
      <c r="Z81" s="139"/>
      <c r="AA81" s="181"/>
      <c r="AB81" s="92">
        <v>0</v>
      </c>
      <c r="AC81" s="181">
        <v>9415.6299999999992</v>
      </c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68">
        <v>0</v>
      </c>
      <c r="AQ81" s="68">
        <v>0</v>
      </c>
      <c r="AR81" s="68">
        <v>9415.6299999999992</v>
      </c>
      <c r="AS81"/>
      <c r="AT81"/>
      <c r="AU81"/>
    </row>
    <row r="82" spans="1:47" s="60" customFormat="1" collapsed="1" x14ac:dyDescent="0.25">
      <c r="A82" s="101"/>
      <c r="B82" s="264" t="s">
        <v>787</v>
      </c>
      <c r="C82" s="265"/>
      <c r="D82" s="265"/>
      <c r="E82" s="265"/>
      <c r="F82" s="266"/>
      <c r="G82" s="93"/>
      <c r="H82" s="68">
        <v>0</v>
      </c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>
        <v>0</v>
      </c>
      <c r="Y82" s="68">
        <v>0</v>
      </c>
      <c r="Z82" s="139"/>
      <c r="AA82" s="93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68">
        <v>0</v>
      </c>
      <c r="AQ82" s="68">
        <v>0</v>
      </c>
      <c r="AR82" s="68">
        <v>0</v>
      </c>
      <c r="AS82"/>
      <c r="AT82"/>
      <c r="AU82"/>
    </row>
    <row r="83" spans="1:47" s="60" customFormat="1" collapsed="1" x14ac:dyDescent="0.25">
      <c r="A83" s="101"/>
      <c r="B83" s="51" t="s">
        <v>788</v>
      </c>
      <c r="C83" s="51" t="s">
        <v>789</v>
      </c>
      <c r="D83" s="20"/>
      <c r="E83" s="93"/>
      <c r="F83" s="51"/>
      <c r="G83" s="93">
        <v>2014</v>
      </c>
      <c r="H83" s="68"/>
      <c r="I83" s="68">
        <v>144</v>
      </c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>
        <v>0</v>
      </c>
      <c r="Y83" s="68">
        <v>0</v>
      </c>
      <c r="Z83" s="139"/>
      <c r="AA83" s="181">
        <v>2729.4329700000003</v>
      </c>
      <c r="AB83" s="92"/>
      <c r="AC83" s="181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68">
        <v>0</v>
      </c>
      <c r="AQ83" s="68">
        <v>0</v>
      </c>
      <c r="AR83" s="68">
        <v>0</v>
      </c>
      <c r="AS83"/>
      <c r="AT83"/>
      <c r="AU83"/>
    </row>
    <row r="84" spans="1:47" s="60" customFormat="1" collapsed="1" x14ac:dyDescent="0.25">
      <c r="A84" s="101"/>
      <c r="B84" s="51" t="s">
        <v>790</v>
      </c>
      <c r="C84" s="51" t="s">
        <v>791</v>
      </c>
      <c r="D84" s="20"/>
      <c r="E84" s="93"/>
      <c r="F84" s="51"/>
      <c r="G84" s="93">
        <v>2014</v>
      </c>
      <c r="H84" s="68"/>
      <c r="I84" s="68">
        <v>112</v>
      </c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>
        <v>0</v>
      </c>
      <c r="Y84" s="68">
        <v>0</v>
      </c>
      <c r="Z84" s="139"/>
      <c r="AA84" s="181">
        <v>2084.6810399999999</v>
      </c>
      <c r="AB84" s="92"/>
      <c r="AC84" s="181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68">
        <v>0</v>
      </c>
      <c r="AQ84" s="68">
        <v>0</v>
      </c>
      <c r="AR84" s="68">
        <v>0</v>
      </c>
      <c r="AS84"/>
      <c r="AT84"/>
      <c r="AU84"/>
    </row>
    <row r="85" spans="1:47" s="60" customFormat="1" collapsed="1" x14ac:dyDescent="0.25">
      <c r="A85" s="101"/>
      <c r="B85" s="51" t="s">
        <v>792</v>
      </c>
      <c r="C85" s="51" t="s">
        <v>793</v>
      </c>
      <c r="D85" s="20"/>
      <c r="E85" s="93"/>
      <c r="F85" s="51"/>
      <c r="G85" s="93">
        <v>2016</v>
      </c>
      <c r="H85" s="68">
        <v>0</v>
      </c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>
        <v>0</v>
      </c>
      <c r="Y85" s="68">
        <v>0</v>
      </c>
      <c r="Z85" s="139"/>
      <c r="AA85" s="181"/>
      <c r="AB85" s="92">
        <v>0</v>
      </c>
      <c r="AC85" s="181">
        <v>6984</v>
      </c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68">
        <v>0</v>
      </c>
      <c r="AQ85" s="68">
        <v>0</v>
      </c>
      <c r="AR85" s="68">
        <v>6984</v>
      </c>
      <c r="AS85"/>
      <c r="AT85"/>
      <c r="AU85"/>
    </row>
    <row r="86" spans="1:47" s="60" customFormat="1" collapsed="1" x14ac:dyDescent="0.25">
      <c r="A86" s="101"/>
      <c r="B86" s="264" t="s">
        <v>794</v>
      </c>
      <c r="C86" s="265"/>
      <c r="D86" s="265"/>
      <c r="E86" s="265"/>
      <c r="F86" s="266"/>
      <c r="G86" s="93"/>
      <c r="H86" s="68">
        <v>0</v>
      </c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>
        <v>0</v>
      </c>
      <c r="Y86" s="68">
        <v>0</v>
      </c>
      <c r="Z86" s="139"/>
      <c r="AA86" s="93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68">
        <v>0</v>
      </c>
      <c r="AQ86" s="68">
        <v>0</v>
      </c>
      <c r="AR86" s="68">
        <v>0</v>
      </c>
      <c r="AS86"/>
      <c r="AT86"/>
      <c r="AU86"/>
    </row>
    <row r="87" spans="1:47" s="60" customFormat="1" ht="25.5" collapsed="1" x14ac:dyDescent="0.25">
      <c r="A87" s="101"/>
      <c r="B87" s="51" t="s">
        <v>795</v>
      </c>
      <c r="C87" s="51" t="s">
        <v>796</v>
      </c>
      <c r="D87" s="20"/>
      <c r="E87" s="93"/>
      <c r="F87" s="51"/>
      <c r="G87" s="93">
        <v>2014</v>
      </c>
      <c r="H87" s="68"/>
      <c r="I87" s="68">
        <v>441</v>
      </c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>
        <v>0</v>
      </c>
      <c r="Y87" s="68">
        <v>0</v>
      </c>
      <c r="Z87" s="139"/>
      <c r="AA87" s="93">
        <v>5845.6290599999993</v>
      </c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68">
        <v>0</v>
      </c>
      <c r="AQ87" s="68">
        <v>0</v>
      </c>
      <c r="AR87" s="68">
        <v>0</v>
      </c>
      <c r="AS87"/>
      <c r="AT87"/>
      <c r="AU87"/>
    </row>
    <row r="88" spans="1:47" s="60" customFormat="1" x14ac:dyDescent="0.25">
      <c r="A88" s="101"/>
      <c r="B88" s="51" t="s">
        <v>797</v>
      </c>
      <c r="C88" s="51" t="s">
        <v>797</v>
      </c>
      <c r="D88" s="20"/>
      <c r="E88" s="93"/>
      <c r="F88" s="51"/>
      <c r="G88" s="93">
        <v>2014</v>
      </c>
      <c r="H88" s="68"/>
      <c r="I88" s="68">
        <v>220</v>
      </c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>
        <v>0</v>
      </c>
      <c r="Y88" s="68">
        <v>0</v>
      </c>
      <c r="Z88" s="139"/>
      <c r="AA88" s="93">
        <v>1440.8555200000001</v>
      </c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68">
        <v>0</v>
      </c>
      <c r="AQ88" s="68">
        <v>0</v>
      </c>
      <c r="AR88" s="68">
        <v>0</v>
      </c>
      <c r="AS88"/>
      <c r="AT88"/>
      <c r="AU88"/>
    </row>
    <row r="89" spans="1:47" s="60" customFormat="1" x14ac:dyDescent="0.25">
      <c r="A89" s="101"/>
      <c r="B89" s="51" t="s">
        <v>798</v>
      </c>
      <c r="C89" s="51" t="s">
        <v>799</v>
      </c>
      <c r="D89" s="20"/>
      <c r="E89" s="93"/>
      <c r="F89" s="51"/>
      <c r="G89" s="93">
        <v>2014</v>
      </c>
      <c r="H89" s="68"/>
      <c r="I89" s="68">
        <v>270</v>
      </c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>
        <v>0</v>
      </c>
      <c r="Y89" s="68">
        <v>0</v>
      </c>
      <c r="Z89" s="139"/>
      <c r="AA89" s="93">
        <v>2143.3157504000001</v>
      </c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68">
        <v>0</v>
      </c>
      <c r="AQ89" s="68">
        <v>0</v>
      </c>
      <c r="AR89" s="68">
        <v>0</v>
      </c>
      <c r="AS89"/>
      <c r="AT89"/>
      <c r="AU89"/>
    </row>
    <row r="90" spans="1:47" s="60" customFormat="1" x14ac:dyDescent="0.25">
      <c r="A90" s="101"/>
      <c r="B90" s="51" t="s">
        <v>800</v>
      </c>
      <c r="C90" s="51" t="s">
        <v>801</v>
      </c>
      <c r="D90" s="20"/>
      <c r="E90" s="93"/>
      <c r="F90" s="51"/>
      <c r="G90" s="93">
        <v>2014</v>
      </c>
      <c r="H90" s="68"/>
      <c r="I90" s="68">
        <v>390</v>
      </c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>
        <v>0</v>
      </c>
      <c r="Y90" s="68">
        <v>0</v>
      </c>
      <c r="Z90" s="139"/>
      <c r="AA90" s="93">
        <v>2716.122938</v>
      </c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68">
        <v>0</v>
      </c>
      <c r="AQ90" s="68">
        <v>0</v>
      </c>
      <c r="AR90" s="68">
        <v>0</v>
      </c>
      <c r="AS90"/>
      <c r="AT90"/>
      <c r="AU90"/>
    </row>
    <row r="91" spans="1:47" s="60" customFormat="1" ht="25.5" collapsed="1" x14ac:dyDescent="0.25">
      <c r="A91" s="101"/>
      <c r="B91" s="51" t="s">
        <v>802</v>
      </c>
      <c r="C91" s="51"/>
      <c r="D91" s="20"/>
      <c r="E91" s="93"/>
      <c r="F91" s="51"/>
      <c r="G91" s="93">
        <v>2015</v>
      </c>
      <c r="H91" s="68">
        <v>0</v>
      </c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>
        <v>0</v>
      </c>
      <c r="Y91" s="68">
        <v>0</v>
      </c>
      <c r="Z91" s="139"/>
      <c r="AA91" s="93"/>
      <c r="AB91" s="92">
        <v>746.25</v>
      </c>
      <c r="AC91" s="92">
        <v>0</v>
      </c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68">
        <v>0</v>
      </c>
      <c r="AQ91" s="68">
        <v>0</v>
      </c>
      <c r="AR91" s="68">
        <v>0</v>
      </c>
      <c r="AS91"/>
      <c r="AT91"/>
      <c r="AU91"/>
    </row>
    <row r="92" spans="1:47" s="60" customFormat="1" x14ac:dyDescent="0.25">
      <c r="A92" s="101"/>
      <c r="B92" s="51" t="s">
        <v>803</v>
      </c>
      <c r="C92" s="51" t="s">
        <v>804</v>
      </c>
      <c r="D92" s="20"/>
      <c r="E92" s="93"/>
      <c r="F92" s="51"/>
      <c r="G92" s="93">
        <v>2016</v>
      </c>
      <c r="H92" s="68">
        <v>0</v>
      </c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>
        <v>0</v>
      </c>
      <c r="Y92" s="68">
        <v>0</v>
      </c>
      <c r="Z92" s="139"/>
      <c r="AA92" s="93"/>
      <c r="AB92" s="92"/>
      <c r="AC92" s="181">
        <v>2253.5</v>
      </c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68">
        <v>0</v>
      </c>
      <c r="AQ92" s="68">
        <v>0</v>
      </c>
      <c r="AR92" s="68">
        <v>2253.5</v>
      </c>
      <c r="AS92"/>
      <c r="AT92"/>
      <c r="AU92"/>
    </row>
    <row r="93" spans="1:47" s="60" customFormat="1" ht="25.5" x14ac:dyDescent="0.25">
      <c r="A93" s="101"/>
      <c r="B93" s="51" t="s">
        <v>805</v>
      </c>
      <c r="C93" s="51" t="s">
        <v>806</v>
      </c>
      <c r="D93" s="20"/>
      <c r="E93" s="93"/>
      <c r="F93" s="51"/>
      <c r="G93" s="93">
        <v>2016</v>
      </c>
      <c r="H93" s="68">
        <v>0</v>
      </c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>
        <v>0</v>
      </c>
      <c r="Y93" s="68">
        <v>0</v>
      </c>
      <c r="Z93" s="139"/>
      <c r="AA93" s="93"/>
      <c r="AB93" s="92"/>
      <c r="AC93" s="92">
        <v>768.12416560000008</v>
      </c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68">
        <v>0</v>
      </c>
      <c r="AQ93" s="68">
        <v>0</v>
      </c>
      <c r="AR93" s="68">
        <v>768.12416560000008</v>
      </c>
      <c r="AS93"/>
      <c r="AT93"/>
      <c r="AU93"/>
    </row>
    <row r="94" spans="1:47" s="60" customFormat="1" x14ac:dyDescent="0.25">
      <c r="A94" s="101"/>
      <c r="B94" s="51" t="s">
        <v>807</v>
      </c>
      <c r="C94" s="51" t="s">
        <v>808</v>
      </c>
      <c r="D94" s="20"/>
      <c r="E94" s="93"/>
      <c r="F94" s="51"/>
      <c r="G94" s="93">
        <v>2016</v>
      </c>
      <c r="H94" s="68">
        <v>0</v>
      </c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>
        <v>0</v>
      </c>
      <c r="Y94" s="68">
        <v>0</v>
      </c>
      <c r="Z94" s="139"/>
      <c r="AA94" s="93"/>
      <c r="AB94" s="92"/>
      <c r="AC94" s="92">
        <v>704.8055068000001</v>
      </c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68">
        <v>0</v>
      </c>
      <c r="AQ94" s="68">
        <v>0</v>
      </c>
      <c r="AR94" s="68">
        <v>704.8055068000001</v>
      </c>
      <c r="AS94"/>
      <c r="AT94"/>
      <c r="AU94"/>
    </row>
    <row r="95" spans="1:47" s="60" customFormat="1" x14ac:dyDescent="0.25">
      <c r="A95" s="101"/>
      <c r="B95" s="51" t="s">
        <v>809</v>
      </c>
      <c r="C95" s="51" t="s">
        <v>810</v>
      </c>
      <c r="D95" s="20"/>
      <c r="E95" s="93"/>
      <c r="F95" s="51"/>
      <c r="G95" s="93">
        <v>2016</v>
      </c>
      <c r="H95" s="68">
        <v>0</v>
      </c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>
        <v>0</v>
      </c>
      <c r="Y95" s="68">
        <v>0</v>
      </c>
      <c r="Z95" s="139"/>
      <c r="AA95" s="93"/>
      <c r="AB95" s="92"/>
      <c r="AC95" s="92">
        <v>1256.5999999999999</v>
      </c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68">
        <v>0</v>
      </c>
      <c r="AQ95" s="68">
        <v>0</v>
      </c>
      <c r="AR95" s="68">
        <v>1256.5999999999999</v>
      </c>
      <c r="AS95"/>
      <c r="AT95"/>
      <c r="AU95"/>
    </row>
    <row r="96" spans="1:47" s="60" customFormat="1" x14ac:dyDescent="0.25">
      <c r="A96" s="101"/>
      <c r="B96" s="261" t="s">
        <v>811</v>
      </c>
      <c r="C96" s="262"/>
      <c r="D96" s="262"/>
      <c r="E96" s="262"/>
      <c r="F96" s="263"/>
      <c r="G96" s="93"/>
      <c r="H96" s="68">
        <v>0</v>
      </c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>
        <v>0</v>
      </c>
      <c r="Y96" s="68">
        <v>0</v>
      </c>
      <c r="Z96" s="139"/>
      <c r="AA96" s="93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68">
        <v>0</v>
      </c>
      <c r="AQ96" s="68">
        <v>0</v>
      </c>
      <c r="AR96" s="68">
        <v>0</v>
      </c>
      <c r="AS96"/>
      <c r="AT96"/>
      <c r="AU96"/>
    </row>
    <row r="97" spans="1:47" s="60" customFormat="1" x14ac:dyDescent="0.25">
      <c r="A97" s="101"/>
      <c r="B97" s="51" t="s">
        <v>812</v>
      </c>
      <c r="C97" s="51" t="s">
        <v>813</v>
      </c>
      <c r="D97" s="20"/>
      <c r="E97" s="93"/>
      <c r="F97" s="51"/>
      <c r="G97" s="93">
        <v>2015</v>
      </c>
      <c r="H97" s="68">
        <v>0</v>
      </c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>
        <v>0</v>
      </c>
      <c r="Y97" s="68">
        <v>0</v>
      </c>
      <c r="Z97" s="139"/>
      <c r="AA97" s="93"/>
      <c r="AB97" s="92">
        <v>1867.62</v>
      </c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68">
        <v>0</v>
      </c>
      <c r="AQ97" s="68">
        <v>0</v>
      </c>
      <c r="AR97" s="68">
        <v>0</v>
      </c>
      <c r="AS97"/>
      <c r="AT97"/>
      <c r="AU97"/>
    </row>
    <row r="98" spans="1:47" s="60" customFormat="1" x14ac:dyDescent="0.25">
      <c r="A98" s="101"/>
      <c r="B98" s="51" t="s">
        <v>814</v>
      </c>
      <c r="C98" s="51" t="s">
        <v>399</v>
      </c>
      <c r="D98" s="20"/>
      <c r="E98" s="93"/>
      <c r="F98" s="51"/>
      <c r="G98" s="93">
        <v>2015</v>
      </c>
      <c r="H98" s="68">
        <v>0</v>
      </c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>
        <v>0</v>
      </c>
      <c r="Y98" s="68">
        <v>0</v>
      </c>
      <c r="Z98" s="139"/>
      <c r="AA98" s="93"/>
      <c r="AB98" s="92">
        <v>709.25000000000011</v>
      </c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68">
        <v>0</v>
      </c>
      <c r="AQ98" s="68">
        <v>0</v>
      </c>
      <c r="AR98" s="68">
        <v>0</v>
      </c>
      <c r="AS98"/>
      <c r="AT98"/>
      <c r="AU98"/>
    </row>
    <row r="99" spans="1:47" s="60" customFormat="1" x14ac:dyDescent="0.25">
      <c r="A99" s="101"/>
      <c r="B99" s="51" t="s">
        <v>815</v>
      </c>
      <c r="C99" s="51"/>
      <c r="D99" s="20"/>
      <c r="E99" s="93"/>
      <c r="F99" s="51"/>
      <c r="G99" s="93">
        <v>2015</v>
      </c>
      <c r="H99" s="68">
        <v>0</v>
      </c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>
        <v>0</v>
      </c>
      <c r="Y99" s="68">
        <v>0</v>
      </c>
      <c r="Z99" s="139"/>
      <c r="AA99" s="93"/>
      <c r="AB99" s="92">
        <v>513.49</v>
      </c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68">
        <v>0</v>
      </c>
      <c r="AQ99" s="68">
        <v>0</v>
      </c>
      <c r="AR99" s="68">
        <v>0</v>
      </c>
      <c r="AS99"/>
      <c r="AT99"/>
      <c r="AU99"/>
    </row>
    <row r="100" spans="1:47" s="60" customFormat="1" x14ac:dyDescent="0.25">
      <c r="A100" s="101"/>
      <c r="B100" s="51" t="s">
        <v>816</v>
      </c>
      <c r="C100" s="51"/>
      <c r="D100" s="20"/>
      <c r="E100" s="93"/>
      <c r="F100" s="51"/>
      <c r="G100" s="93">
        <v>2015</v>
      </c>
      <c r="H100" s="68">
        <v>0</v>
      </c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>
        <v>0</v>
      </c>
      <c r="Y100" s="68">
        <v>0</v>
      </c>
      <c r="Z100" s="139"/>
      <c r="AA100" s="93"/>
      <c r="AB100" s="92">
        <v>736.47</v>
      </c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68">
        <v>0</v>
      </c>
      <c r="AQ100" s="68">
        <v>0</v>
      </c>
      <c r="AR100" s="68">
        <v>0</v>
      </c>
      <c r="AS100"/>
      <c r="AT100"/>
      <c r="AU100"/>
    </row>
    <row r="101" spans="1:47" s="60" customFormat="1" x14ac:dyDescent="0.25">
      <c r="A101" s="101"/>
      <c r="B101" s="51" t="s">
        <v>817</v>
      </c>
      <c r="C101" s="51" t="s">
        <v>818</v>
      </c>
      <c r="D101" s="20"/>
      <c r="E101" s="93"/>
      <c r="F101" s="51"/>
      <c r="G101" s="93">
        <v>2016</v>
      </c>
      <c r="H101" s="68">
        <v>0</v>
      </c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>
        <v>0</v>
      </c>
      <c r="Y101" s="68">
        <v>0</v>
      </c>
      <c r="Z101" s="139"/>
      <c r="AA101" s="93"/>
      <c r="AB101" s="92"/>
      <c r="AC101" s="92">
        <v>1691.9</v>
      </c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68">
        <v>0</v>
      </c>
      <c r="AQ101" s="68">
        <v>0</v>
      </c>
      <c r="AR101" s="68">
        <v>1691.9</v>
      </c>
      <c r="AS101"/>
      <c r="AT101"/>
      <c r="AU101"/>
    </row>
    <row r="102" spans="1:47" s="60" customFormat="1" x14ac:dyDescent="0.25">
      <c r="A102" s="101"/>
      <c r="B102" s="261" t="s">
        <v>819</v>
      </c>
      <c r="C102" s="262"/>
      <c r="D102" s="262"/>
      <c r="E102" s="262"/>
      <c r="F102" s="263"/>
      <c r="G102" s="93"/>
      <c r="H102" s="68">
        <v>0</v>
      </c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>
        <v>0</v>
      </c>
      <c r="Y102" s="68">
        <v>0</v>
      </c>
      <c r="Z102" s="139"/>
      <c r="AA102" s="93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68">
        <v>0</v>
      </c>
      <c r="AQ102" s="68">
        <v>0</v>
      </c>
      <c r="AR102" s="68">
        <v>0</v>
      </c>
      <c r="AS102"/>
      <c r="AT102"/>
      <c r="AU102"/>
    </row>
    <row r="103" spans="1:47" s="60" customFormat="1" x14ac:dyDescent="0.25">
      <c r="A103" s="101"/>
      <c r="B103" s="51" t="s">
        <v>820</v>
      </c>
      <c r="C103" s="51" t="s">
        <v>821</v>
      </c>
      <c r="D103" s="20"/>
      <c r="E103" s="93"/>
      <c r="F103" s="51"/>
      <c r="G103" s="93">
        <v>2015</v>
      </c>
      <c r="H103" s="68">
        <v>0</v>
      </c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>
        <v>0</v>
      </c>
      <c r="Y103" s="68">
        <v>0</v>
      </c>
      <c r="Z103" s="139"/>
      <c r="AA103" s="93"/>
      <c r="AB103" s="92">
        <v>2783.46</v>
      </c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68">
        <v>0</v>
      </c>
      <c r="AQ103" s="68">
        <v>0</v>
      </c>
      <c r="AR103" s="68">
        <v>0</v>
      </c>
      <c r="AS103"/>
      <c r="AT103"/>
      <c r="AU103"/>
    </row>
    <row r="104" spans="1:47" s="60" customFormat="1" x14ac:dyDescent="0.25">
      <c r="A104" s="101"/>
      <c r="B104" s="51" t="s">
        <v>822</v>
      </c>
      <c r="C104" s="51" t="s">
        <v>823</v>
      </c>
      <c r="D104" s="20"/>
      <c r="E104" s="93"/>
      <c r="F104" s="51"/>
      <c r="G104" s="93">
        <v>2016</v>
      </c>
      <c r="H104" s="68">
        <v>0</v>
      </c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>
        <v>0</v>
      </c>
      <c r="Y104" s="68">
        <v>0</v>
      </c>
      <c r="Z104" s="139"/>
      <c r="AA104" s="93"/>
      <c r="AB104" s="92"/>
      <c r="AC104" s="92">
        <v>379.10999999999996</v>
      </c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68">
        <v>0</v>
      </c>
      <c r="AQ104" s="68">
        <v>0</v>
      </c>
      <c r="AR104" s="68">
        <v>379.10999999999996</v>
      </c>
      <c r="AS104"/>
      <c r="AT104"/>
      <c r="AU104"/>
    </row>
    <row r="105" spans="1:47" s="60" customFormat="1" x14ac:dyDescent="0.25">
      <c r="A105" s="101"/>
      <c r="B105" s="261" t="s">
        <v>824</v>
      </c>
      <c r="C105" s="262"/>
      <c r="D105" s="262"/>
      <c r="E105" s="262"/>
      <c r="F105" s="263"/>
      <c r="G105" s="93"/>
      <c r="H105" s="68">
        <v>0</v>
      </c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>
        <v>0</v>
      </c>
      <c r="Y105" s="68">
        <v>0</v>
      </c>
      <c r="Z105" s="139"/>
      <c r="AA105" s="93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68">
        <v>0</v>
      </c>
      <c r="AQ105" s="68">
        <v>0</v>
      </c>
      <c r="AR105" s="68">
        <v>0</v>
      </c>
      <c r="AS105"/>
      <c r="AT105"/>
      <c r="AU105"/>
    </row>
    <row r="106" spans="1:47" s="60" customFormat="1" x14ac:dyDescent="0.25">
      <c r="A106" s="101"/>
      <c r="B106" s="51" t="s">
        <v>825</v>
      </c>
      <c r="C106" s="51" t="s">
        <v>826</v>
      </c>
      <c r="D106" s="20"/>
      <c r="E106" s="93"/>
      <c r="F106" s="51"/>
      <c r="G106" s="93">
        <v>2014</v>
      </c>
      <c r="H106" s="68"/>
      <c r="I106" s="68">
        <v>52.75</v>
      </c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>
        <v>0</v>
      </c>
      <c r="Y106" s="68">
        <v>0</v>
      </c>
      <c r="Z106" s="139"/>
      <c r="AA106" s="93">
        <v>978.31249000000003</v>
      </c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68">
        <v>0</v>
      </c>
      <c r="AQ106" s="68">
        <v>0</v>
      </c>
      <c r="AR106" s="68">
        <v>0</v>
      </c>
      <c r="AS106"/>
      <c r="AT106"/>
      <c r="AU106"/>
    </row>
    <row r="107" spans="1:47" s="60" customFormat="1" x14ac:dyDescent="0.25">
      <c r="A107" s="101"/>
      <c r="B107" s="51" t="s">
        <v>827</v>
      </c>
      <c r="C107" s="51" t="s">
        <v>828</v>
      </c>
      <c r="D107" s="20"/>
      <c r="E107" s="93"/>
      <c r="F107" s="51"/>
      <c r="G107" s="93">
        <v>2014</v>
      </c>
      <c r="H107" s="68"/>
      <c r="I107" s="68">
        <v>71.5</v>
      </c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>
        <v>0</v>
      </c>
      <c r="Y107" s="68">
        <v>0</v>
      </c>
      <c r="Z107" s="139"/>
      <c r="AA107" s="93">
        <v>2572.7818600000001</v>
      </c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68">
        <v>0</v>
      </c>
      <c r="AQ107" s="68">
        <v>0</v>
      </c>
      <c r="AR107" s="68">
        <v>0</v>
      </c>
      <c r="AS107"/>
      <c r="AT107"/>
      <c r="AU107"/>
    </row>
    <row r="108" spans="1:47" s="60" customFormat="1" x14ac:dyDescent="0.25">
      <c r="A108" s="101"/>
      <c r="B108" s="51" t="s">
        <v>829</v>
      </c>
      <c r="C108" s="51" t="s">
        <v>830</v>
      </c>
      <c r="D108" s="20"/>
      <c r="E108" s="93"/>
      <c r="F108" s="51"/>
      <c r="G108" s="93">
        <v>2014</v>
      </c>
      <c r="H108" s="68"/>
      <c r="I108" s="68">
        <v>64</v>
      </c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>
        <v>0</v>
      </c>
      <c r="Y108" s="68">
        <v>0</v>
      </c>
      <c r="Z108" s="139"/>
      <c r="AA108" s="93">
        <v>338.57504</v>
      </c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68">
        <v>0</v>
      </c>
      <c r="AQ108" s="68">
        <v>0</v>
      </c>
      <c r="AR108" s="68">
        <v>0</v>
      </c>
      <c r="AS108"/>
      <c r="AT108"/>
      <c r="AU108"/>
    </row>
    <row r="109" spans="1:47" s="60" customFormat="1" x14ac:dyDescent="0.25">
      <c r="A109" s="101"/>
      <c r="B109" s="51" t="s">
        <v>831</v>
      </c>
      <c r="C109" s="51" t="s">
        <v>832</v>
      </c>
      <c r="D109" s="20"/>
      <c r="E109" s="93"/>
      <c r="F109" s="51"/>
      <c r="G109" s="93">
        <v>2014</v>
      </c>
      <c r="H109" s="68"/>
      <c r="I109" s="68">
        <v>78.400000000000006</v>
      </c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>
        <v>0</v>
      </c>
      <c r="Y109" s="68">
        <v>0</v>
      </c>
      <c r="Z109" s="139"/>
      <c r="AA109" s="93">
        <v>457.41</v>
      </c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68">
        <v>0</v>
      </c>
      <c r="AQ109" s="68">
        <v>0</v>
      </c>
      <c r="AR109" s="68">
        <v>0</v>
      </c>
      <c r="AS109"/>
      <c r="AT109"/>
      <c r="AU109"/>
    </row>
    <row r="110" spans="1:47" s="60" customFormat="1" x14ac:dyDescent="0.25">
      <c r="A110" s="101"/>
      <c r="B110" s="51" t="s">
        <v>833</v>
      </c>
      <c r="C110" s="51" t="s">
        <v>834</v>
      </c>
      <c r="D110" s="20"/>
      <c r="E110" s="93"/>
      <c r="F110" s="51"/>
      <c r="G110" s="93">
        <v>2014</v>
      </c>
      <c r="H110" s="68"/>
      <c r="I110" s="68">
        <v>120</v>
      </c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>
        <v>0</v>
      </c>
      <c r="Y110" s="68">
        <v>0</v>
      </c>
      <c r="Z110" s="139"/>
      <c r="AA110" s="93">
        <v>1106.7602792</v>
      </c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68">
        <v>0</v>
      </c>
      <c r="AQ110" s="68">
        <v>0</v>
      </c>
      <c r="AR110" s="68">
        <v>0</v>
      </c>
      <c r="AS110"/>
      <c r="AT110"/>
      <c r="AU110"/>
    </row>
    <row r="111" spans="1:47" s="60" customFormat="1" x14ac:dyDescent="0.25">
      <c r="A111" s="101"/>
      <c r="B111" s="51" t="s">
        <v>835</v>
      </c>
      <c r="C111" s="51" t="s">
        <v>836</v>
      </c>
      <c r="D111" s="20"/>
      <c r="E111" s="93"/>
      <c r="F111" s="51"/>
      <c r="G111" s="93">
        <v>2014</v>
      </c>
      <c r="H111" s="68"/>
      <c r="I111" s="68">
        <v>103.2</v>
      </c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>
        <v>0</v>
      </c>
      <c r="Y111" s="68">
        <v>0</v>
      </c>
      <c r="Z111" s="139"/>
      <c r="AA111" s="93">
        <v>254.5873364</v>
      </c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68">
        <v>0</v>
      </c>
      <c r="AQ111" s="68">
        <v>0</v>
      </c>
      <c r="AR111" s="68">
        <v>0</v>
      </c>
      <c r="AS111"/>
      <c r="AT111"/>
      <c r="AU111"/>
    </row>
    <row r="112" spans="1:47" s="60" customFormat="1" x14ac:dyDescent="0.25">
      <c r="A112" s="101"/>
      <c r="B112" s="51" t="s">
        <v>837</v>
      </c>
      <c r="C112" s="51" t="s">
        <v>838</v>
      </c>
      <c r="D112" s="20"/>
      <c r="E112" s="93"/>
      <c r="F112" s="51"/>
      <c r="G112" s="93">
        <v>2015</v>
      </c>
      <c r="H112" s="68">
        <v>0</v>
      </c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>
        <v>0</v>
      </c>
      <c r="Y112" s="68">
        <v>0</v>
      </c>
      <c r="Z112" s="139"/>
      <c r="AA112" s="93"/>
      <c r="AB112" s="92">
        <v>268.51</v>
      </c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68">
        <v>0</v>
      </c>
      <c r="AQ112" s="68">
        <v>0</v>
      </c>
      <c r="AR112" s="68">
        <v>0</v>
      </c>
      <c r="AS112"/>
      <c r="AT112"/>
      <c r="AU112"/>
    </row>
    <row r="113" spans="1:47" s="60" customFormat="1" x14ac:dyDescent="0.25">
      <c r="A113" s="101"/>
      <c r="B113" s="51" t="s">
        <v>839</v>
      </c>
      <c r="C113" s="51" t="s">
        <v>840</v>
      </c>
      <c r="D113" s="20"/>
      <c r="E113" s="93"/>
      <c r="F113" s="51"/>
      <c r="G113" s="93">
        <v>2016</v>
      </c>
      <c r="H113" s="68">
        <v>0</v>
      </c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>
        <v>0</v>
      </c>
      <c r="Y113" s="68">
        <v>0</v>
      </c>
      <c r="Z113" s="139"/>
      <c r="AA113" s="93"/>
      <c r="AB113" s="92"/>
      <c r="AC113" s="92">
        <v>2702.5</v>
      </c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68">
        <v>0</v>
      </c>
      <c r="AQ113" s="68">
        <v>0</v>
      </c>
      <c r="AR113" s="68">
        <v>2702.5</v>
      </c>
      <c r="AS113"/>
      <c r="AT113"/>
      <c r="AU113"/>
    </row>
    <row r="114" spans="1:47" s="60" customFormat="1" x14ac:dyDescent="0.25">
      <c r="A114" s="101"/>
      <c r="B114" s="51" t="s">
        <v>841</v>
      </c>
      <c r="C114" s="51" t="s">
        <v>842</v>
      </c>
      <c r="D114" s="20"/>
      <c r="E114" s="93"/>
      <c r="F114" s="51"/>
      <c r="G114" s="93">
        <v>2016</v>
      </c>
      <c r="H114" s="68">
        <v>0</v>
      </c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>
        <v>0</v>
      </c>
      <c r="Y114" s="68">
        <v>0</v>
      </c>
      <c r="Z114" s="139"/>
      <c r="AA114" s="93"/>
      <c r="AB114" s="92"/>
      <c r="AC114" s="92">
        <v>1677.67</v>
      </c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68">
        <v>0</v>
      </c>
      <c r="AQ114" s="68">
        <v>0</v>
      </c>
      <c r="AR114" s="68">
        <v>1677.67</v>
      </c>
      <c r="AS114"/>
      <c r="AT114"/>
      <c r="AU114"/>
    </row>
    <row r="115" spans="1:47" s="60" customFormat="1" x14ac:dyDescent="0.25">
      <c r="A115" s="101"/>
      <c r="B115" s="261" t="s">
        <v>843</v>
      </c>
      <c r="C115" s="262"/>
      <c r="D115" s="262"/>
      <c r="E115" s="262"/>
      <c r="F115" s="263"/>
      <c r="G115" s="93"/>
      <c r="H115" s="68">
        <v>0</v>
      </c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>
        <v>0</v>
      </c>
      <c r="Y115" s="68">
        <v>0</v>
      </c>
      <c r="Z115" s="139"/>
      <c r="AA115" s="93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68">
        <v>0</v>
      </c>
      <c r="AQ115" s="68">
        <v>0</v>
      </c>
      <c r="AR115" s="68">
        <v>0</v>
      </c>
      <c r="AS115"/>
      <c r="AT115"/>
      <c r="AU115"/>
    </row>
    <row r="116" spans="1:47" s="60" customFormat="1" x14ac:dyDescent="0.25">
      <c r="A116" s="101"/>
      <c r="B116" s="51" t="s">
        <v>844</v>
      </c>
      <c r="C116" s="51" t="s">
        <v>845</v>
      </c>
      <c r="D116" s="20"/>
      <c r="E116" s="93"/>
      <c r="F116" s="51"/>
      <c r="G116" s="93">
        <v>2014</v>
      </c>
      <c r="H116" s="68"/>
      <c r="I116" s="68">
        <v>78.5</v>
      </c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>
        <v>0</v>
      </c>
      <c r="Y116" s="68">
        <v>0</v>
      </c>
      <c r="Z116" s="139"/>
      <c r="AA116" s="93">
        <v>1782.8704499999999</v>
      </c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68">
        <v>0</v>
      </c>
      <c r="AQ116" s="68">
        <v>0</v>
      </c>
      <c r="AR116" s="68">
        <v>0</v>
      </c>
      <c r="AS116"/>
      <c r="AT116"/>
      <c r="AU116"/>
    </row>
    <row r="117" spans="1:47" s="60" customFormat="1" x14ac:dyDescent="0.25">
      <c r="A117" s="101"/>
      <c r="B117" s="51" t="s">
        <v>846</v>
      </c>
      <c r="C117" s="51" t="s">
        <v>847</v>
      </c>
      <c r="D117" s="20"/>
      <c r="E117" s="93"/>
      <c r="F117" s="51"/>
      <c r="G117" s="93">
        <v>2015</v>
      </c>
      <c r="H117" s="68">
        <v>0</v>
      </c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>
        <v>0</v>
      </c>
      <c r="Y117" s="68">
        <v>0</v>
      </c>
      <c r="Z117" s="139"/>
      <c r="AA117" s="93"/>
      <c r="AB117" s="92">
        <v>1756.3</v>
      </c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68">
        <v>0</v>
      </c>
      <c r="AQ117" s="68">
        <v>0</v>
      </c>
      <c r="AR117" s="68">
        <v>0</v>
      </c>
      <c r="AS117"/>
      <c r="AT117"/>
      <c r="AU117"/>
    </row>
    <row r="118" spans="1:47" s="60" customFormat="1" x14ac:dyDescent="0.25">
      <c r="A118" s="101"/>
      <c r="B118" s="51" t="s">
        <v>848</v>
      </c>
      <c r="C118" s="51" t="s">
        <v>849</v>
      </c>
      <c r="D118" s="20"/>
      <c r="E118" s="93"/>
      <c r="F118" s="51"/>
      <c r="G118" s="93">
        <v>2015</v>
      </c>
      <c r="H118" s="68">
        <v>0</v>
      </c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>
        <v>0</v>
      </c>
      <c r="Y118" s="68">
        <v>0</v>
      </c>
      <c r="Z118" s="139"/>
      <c r="AA118" s="93"/>
      <c r="AB118" s="92">
        <v>1199.78</v>
      </c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68">
        <v>0</v>
      </c>
      <c r="AQ118" s="68">
        <v>0</v>
      </c>
      <c r="AR118" s="68">
        <v>0</v>
      </c>
      <c r="AS118"/>
      <c r="AT118"/>
      <c r="AU118"/>
    </row>
    <row r="119" spans="1:47" s="60" customFormat="1" x14ac:dyDescent="0.25">
      <c r="A119" s="101"/>
      <c r="B119" s="51" t="s">
        <v>850</v>
      </c>
      <c r="C119" s="51" t="s">
        <v>851</v>
      </c>
      <c r="D119" s="20"/>
      <c r="E119" s="93"/>
      <c r="F119" s="51"/>
      <c r="G119" s="93">
        <v>2015</v>
      </c>
      <c r="H119" s="68">
        <v>0</v>
      </c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>
        <v>0</v>
      </c>
      <c r="Y119" s="68">
        <v>0</v>
      </c>
      <c r="Z119" s="139"/>
      <c r="AA119" s="93"/>
      <c r="AB119" s="92">
        <v>287.93</v>
      </c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68">
        <v>0</v>
      </c>
      <c r="AQ119" s="68">
        <v>0</v>
      </c>
      <c r="AR119" s="68">
        <v>0</v>
      </c>
      <c r="AS119"/>
      <c r="AT119"/>
      <c r="AU119"/>
    </row>
    <row r="120" spans="1:47" s="60" customFormat="1" x14ac:dyDescent="0.25">
      <c r="A120" s="101"/>
      <c r="B120" s="51" t="s">
        <v>852</v>
      </c>
      <c r="C120" s="51" t="s">
        <v>853</v>
      </c>
      <c r="D120" s="20"/>
      <c r="E120" s="93"/>
      <c r="F120" s="51"/>
      <c r="G120" s="93">
        <v>2016</v>
      </c>
      <c r="H120" s="68">
        <v>0</v>
      </c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>
        <v>0</v>
      </c>
      <c r="Y120" s="68">
        <v>0</v>
      </c>
      <c r="Z120" s="139"/>
      <c r="AA120" s="93"/>
      <c r="AB120" s="92"/>
      <c r="AC120" s="92">
        <v>392.90235959999995</v>
      </c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68">
        <v>0</v>
      </c>
      <c r="AQ120" s="68">
        <v>0</v>
      </c>
      <c r="AR120" s="68">
        <v>392.90235959999995</v>
      </c>
      <c r="AS120"/>
      <c r="AT120"/>
      <c r="AU120"/>
    </row>
    <row r="121" spans="1:47" s="60" customFormat="1" x14ac:dyDescent="0.25">
      <c r="A121" s="101"/>
      <c r="B121" s="51" t="s">
        <v>854</v>
      </c>
      <c r="C121" s="51" t="s">
        <v>855</v>
      </c>
      <c r="D121" s="20"/>
      <c r="E121" s="93"/>
      <c r="F121" s="51"/>
      <c r="G121" s="93">
        <v>2016</v>
      </c>
      <c r="H121" s="68">
        <v>0</v>
      </c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>
        <v>0</v>
      </c>
      <c r="Y121" s="68">
        <v>0</v>
      </c>
      <c r="Z121" s="139"/>
      <c r="AA121" s="93"/>
      <c r="AB121" s="92"/>
      <c r="AC121" s="92">
        <v>800.6</v>
      </c>
      <c r="AD121" s="92"/>
      <c r="AE121" s="92"/>
      <c r="AF121" s="92"/>
      <c r="AG121" s="92"/>
      <c r="AH121" s="92"/>
      <c r="AI121" s="92"/>
      <c r="AJ121" s="92"/>
      <c r="AK121" s="92"/>
      <c r="AL121" s="92"/>
      <c r="AM121" s="92"/>
      <c r="AN121" s="92"/>
      <c r="AO121" s="92"/>
      <c r="AP121" s="68">
        <v>0</v>
      </c>
      <c r="AQ121" s="68">
        <v>0</v>
      </c>
      <c r="AR121" s="68">
        <v>800.6</v>
      </c>
      <c r="AS121"/>
      <c r="AT121"/>
      <c r="AU121"/>
    </row>
    <row r="122" spans="1:47" s="60" customFormat="1" x14ac:dyDescent="0.25">
      <c r="A122" s="101"/>
      <c r="B122" s="261" t="s">
        <v>856</v>
      </c>
      <c r="C122" s="262"/>
      <c r="D122" s="262"/>
      <c r="E122" s="262"/>
      <c r="F122" s="263"/>
      <c r="G122" s="93"/>
      <c r="H122" s="68">
        <v>0</v>
      </c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>
        <v>0</v>
      </c>
      <c r="Y122" s="68">
        <v>0</v>
      </c>
      <c r="Z122" s="139"/>
      <c r="AA122" s="93"/>
      <c r="AB122" s="92"/>
      <c r="AC122" s="92"/>
      <c r="AD122" s="92"/>
      <c r="AE122" s="92"/>
      <c r="AF122" s="92"/>
      <c r="AG122" s="92"/>
      <c r="AH122" s="92"/>
      <c r="AI122" s="92"/>
      <c r="AJ122" s="92"/>
      <c r="AK122" s="92"/>
      <c r="AL122" s="92"/>
      <c r="AM122" s="92"/>
      <c r="AN122" s="92"/>
      <c r="AO122" s="92"/>
      <c r="AP122" s="68">
        <v>0</v>
      </c>
      <c r="AQ122" s="68">
        <v>0</v>
      </c>
      <c r="AR122" s="68">
        <v>0</v>
      </c>
      <c r="AS122"/>
      <c r="AT122"/>
      <c r="AU122"/>
    </row>
    <row r="123" spans="1:47" s="60" customFormat="1" x14ac:dyDescent="0.25">
      <c r="A123" s="101"/>
      <c r="B123" s="51" t="s">
        <v>857</v>
      </c>
      <c r="C123" s="51" t="s">
        <v>858</v>
      </c>
      <c r="D123" s="20"/>
      <c r="E123" s="93"/>
      <c r="F123" s="51"/>
      <c r="G123" s="93">
        <v>2014</v>
      </c>
      <c r="H123" s="68"/>
      <c r="I123" s="68">
        <v>131.19999999999999</v>
      </c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>
        <v>0</v>
      </c>
      <c r="Y123" s="68">
        <v>0</v>
      </c>
      <c r="Z123" s="139"/>
      <c r="AA123" s="93">
        <v>3447.1569399999998</v>
      </c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68">
        <v>0</v>
      </c>
      <c r="AQ123" s="68">
        <v>0</v>
      </c>
      <c r="AR123" s="68">
        <v>0</v>
      </c>
      <c r="AS123"/>
      <c r="AT123"/>
      <c r="AU123"/>
    </row>
    <row r="124" spans="1:47" s="60" customFormat="1" x14ac:dyDescent="0.25">
      <c r="A124" s="101"/>
      <c r="B124" s="51" t="s">
        <v>859</v>
      </c>
      <c r="C124" s="51" t="s">
        <v>860</v>
      </c>
      <c r="D124" s="20"/>
      <c r="E124" s="93"/>
      <c r="F124" s="51"/>
      <c r="G124" s="93">
        <v>2014</v>
      </c>
      <c r="H124" s="68"/>
      <c r="I124" s="68">
        <v>75</v>
      </c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>
        <v>0</v>
      </c>
      <c r="Y124" s="68">
        <v>0</v>
      </c>
      <c r="Z124" s="139"/>
      <c r="AA124" s="93">
        <v>2666.1462900000001</v>
      </c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68">
        <v>0</v>
      </c>
      <c r="AQ124" s="68">
        <v>0</v>
      </c>
      <c r="AR124" s="68">
        <v>0</v>
      </c>
      <c r="AS124"/>
      <c r="AT124"/>
      <c r="AU124"/>
    </row>
    <row r="125" spans="1:47" s="60" customFormat="1" x14ac:dyDescent="0.25">
      <c r="A125" s="101"/>
      <c r="B125" s="51" t="s">
        <v>861</v>
      </c>
      <c r="C125" s="51" t="s">
        <v>862</v>
      </c>
      <c r="D125" s="20"/>
      <c r="E125" s="93"/>
      <c r="F125" s="51"/>
      <c r="G125" s="93">
        <v>2014</v>
      </c>
      <c r="H125" s="68"/>
      <c r="I125" s="68">
        <v>149.6</v>
      </c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>
        <v>0</v>
      </c>
      <c r="Y125" s="68">
        <v>0</v>
      </c>
      <c r="Z125" s="139"/>
      <c r="AA125" s="93">
        <v>743.25800000000004</v>
      </c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68">
        <v>0</v>
      </c>
      <c r="AQ125" s="68">
        <v>0</v>
      </c>
      <c r="AR125" s="68">
        <v>0</v>
      </c>
      <c r="AS125"/>
      <c r="AT125"/>
      <c r="AU125"/>
    </row>
    <row r="126" spans="1:47" s="60" customFormat="1" x14ac:dyDescent="0.25">
      <c r="A126" s="101"/>
      <c r="B126" s="51" t="s">
        <v>863</v>
      </c>
      <c r="C126" s="51" t="s">
        <v>864</v>
      </c>
      <c r="D126" s="20"/>
      <c r="E126" s="93"/>
      <c r="F126" s="51"/>
      <c r="G126" s="93">
        <v>2015</v>
      </c>
      <c r="H126" s="68">
        <v>0</v>
      </c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>
        <v>0</v>
      </c>
      <c r="Y126" s="68">
        <v>0</v>
      </c>
      <c r="Z126" s="139"/>
      <c r="AA126" s="93"/>
      <c r="AB126" s="92">
        <v>200.17999999999998</v>
      </c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68">
        <v>0</v>
      </c>
      <c r="AQ126" s="68">
        <v>0</v>
      </c>
      <c r="AR126" s="68">
        <v>0</v>
      </c>
      <c r="AS126"/>
      <c r="AT126"/>
      <c r="AU126"/>
    </row>
    <row r="127" spans="1:47" s="60" customFormat="1" x14ac:dyDescent="0.25">
      <c r="A127" s="101"/>
      <c r="B127" s="51" t="s">
        <v>865</v>
      </c>
      <c r="C127" s="51" t="s">
        <v>866</v>
      </c>
      <c r="D127" s="20"/>
      <c r="E127" s="93"/>
      <c r="F127" s="51"/>
      <c r="G127" s="93">
        <v>2016</v>
      </c>
      <c r="H127" s="68">
        <v>0</v>
      </c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>
        <v>0</v>
      </c>
      <c r="Y127" s="68">
        <v>0</v>
      </c>
      <c r="Z127" s="139"/>
      <c r="AA127" s="93"/>
      <c r="AB127" s="92"/>
      <c r="AC127" s="92">
        <v>839.71486204000007</v>
      </c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68">
        <v>0</v>
      </c>
      <c r="AQ127" s="68">
        <v>0</v>
      </c>
      <c r="AR127" s="68">
        <v>839.71486204000007</v>
      </c>
      <c r="AS127"/>
      <c r="AT127"/>
      <c r="AU127"/>
    </row>
    <row r="128" spans="1:47" s="60" customFormat="1" x14ac:dyDescent="0.25">
      <c r="A128" s="101"/>
      <c r="B128" s="51" t="s">
        <v>867</v>
      </c>
      <c r="C128" s="51" t="s">
        <v>868</v>
      </c>
      <c r="D128" s="20"/>
      <c r="E128" s="93"/>
      <c r="F128" s="51"/>
      <c r="G128" s="93">
        <v>2016</v>
      </c>
      <c r="H128" s="68">
        <v>0</v>
      </c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>
        <v>0</v>
      </c>
      <c r="Y128" s="68">
        <v>0</v>
      </c>
      <c r="Z128" s="139"/>
      <c r="AA128" s="93"/>
      <c r="AB128" s="92"/>
      <c r="AC128" s="92">
        <v>889.82193240000004</v>
      </c>
      <c r="AD128" s="92"/>
      <c r="AE128" s="92"/>
      <c r="AF128" s="92"/>
      <c r="AG128" s="92"/>
      <c r="AH128" s="92"/>
      <c r="AI128" s="92"/>
      <c r="AJ128" s="92"/>
      <c r="AK128" s="92"/>
      <c r="AL128" s="92"/>
      <c r="AM128" s="92"/>
      <c r="AN128" s="92"/>
      <c r="AO128" s="92"/>
      <c r="AP128" s="68">
        <v>0</v>
      </c>
      <c r="AQ128" s="68">
        <v>0</v>
      </c>
      <c r="AR128" s="68">
        <v>889.82193240000004</v>
      </c>
      <c r="AS128"/>
      <c r="AT128"/>
      <c r="AU128"/>
    </row>
    <row r="129" spans="1:47" s="60" customFormat="1" x14ac:dyDescent="0.25">
      <c r="A129" s="101"/>
      <c r="B129" s="261" t="s">
        <v>869</v>
      </c>
      <c r="C129" s="262"/>
      <c r="D129" s="262"/>
      <c r="E129" s="262"/>
      <c r="F129" s="263"/>
      <c r="G129" s="93"/>
      <c r="H129" s="68">
        <v>0</v>
      </c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>
        <v>0</v>
      </c>
      <c r="Y129" s="68">
        <v>0</v>
      </c>
      <c r="Z129" s="139"/>
      <c r="AA129" s="93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68">
        <v>0</v>
      </c>
      <c r="AQ129" s="68">
        <v>0</v>
      </c>
      <c r="AR129" s="68">
        <v>0</v>
      </c>
      <c r="AS129"/>
      <c r="AT129"/>
      <c r="AU129"/>
    </row>
    <row r="130" spans="1:47" s="60" customFormat="1" x14ac:dyDescent="0.25">
      <c r="A130" s="101"/>
      <c r="B130" s="51" t="s">
        <v>870</v>
      </c>
      <c r="C130" s="51" t="s">
        <v>871</v>
      </c>
      <c r="D130" s="20"/>
      <c r="E130" s="93"/>
      <c r="F130" s="51"/>
      <c r="G130" s="93">
        <v>2014</v>
      </c>
      <c r="H130" s="68"/>
      <c r="I130" s="68">
        <v>116</v>
      </c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>
        <v>0</v>
      </c>
      <c r="Y130" s="68">
        <v>0</v>
      </c>
      <c r="Z130" s="139"/>
      <c r="AA130" s="93">
        <v>1678.9004600000001</v>
      </c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68">
        <v>0</v>
      </c>
      <c r="AQ130" s="68">
        <v>0</v>
      </c>
      <c r="AR130" s="68">
        <v>0</v>
      </c>
      <c r="AS130"/>
      <c r="AT130"/>
      <c r="AU130"/>
    </row>
    <row r="131" spans="1:47" s="60" customFormat="1" x14ac:dyDescent="0.25">
      <c r="A131" s="101"/>
      <c r="B131" s="51" t="s">
        <v>872</v>
      </c>
      <c r="C131" s="51" t="s">
        <v>873</v>
      </c>
      <c r="D131" s="20"/>
      <c r="E131" s="93"/>
      <c r="F131" s="51"/>
      <c r="G131" s="93">
        <v>2015</v>
      </c>
      <c r="H131" s="68">
        <v>0</v>
      </c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>
        <v>0</v>
      </c>
      <c r="Y131" s="68">
        <v>0</v>
      </c>
      <c r="Z131" s="139"/>
      <c r="AA131" s="93"/>
      <c r="AB131" s="92">
        <v>692.77</v>
      </c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68">
        <v>0</v>
      </c>
      <c r="AQ131" s="68">
        <v>0</v>
      </c>
      <c r="AR131" s="68">
        <v>0</v>
      </c>
      <c r="AS131"/>
      <c r="AT131"/>
      <c r="AU131"/>
    </row>
    <row r="132" spans="1:47" s="60" customFormat="1" x14ac:dyDescent="0.25">
      <c r="A132" s="101"/>
      <c r="B132" s="51" t="s">
        <v>874</v>
      </c>
      <c r="C132" s="51" t="s">
        <v>875</v>
      </c>
      <c r="D132" s="20"/>
      <c r="E132" s="93"/>
      <c r="F132" s="51"/>
      <c r="G132" s="93">
        <v>2016</v>
      </c>
      <c r="H132" s="68">
        <v>0</v>
      </c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>
        <v>0</v>
      </c>
      <c r="Y132" s="68">
        <v>0</v>
      </c>
      <c r="Z132" s="139"/>
      <c r="AA132" s="93"/>
      <c r="AB132" s="92"/>
      <c r="AC132" s="92">
        <v>598.41</v>
      </c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68">
        <v>0</v>
      </c>
      <c r="AQ132" s="68">
        <v>0</v>
      </c>
      <c r="AR132" s="68">
        <v>598.41</v>
      </c>
      <c r="AS132"/>
      <c r="AT132"/>
      <c r="AU132"/>
    </row>
    <row r="133" spans="1:47" s="60" customFormat="1" x14ac:dyDescent="0.25">
      <c r="A133" s="101"/>
      <c r="B133" s="51" t="s">
        <v>876</v>
      </c>
      <c r="C133" s="51" t="s">
        <v>877</v>
      </c>
      <c r="D133" s="20"/>
      <c r="E133" s="93"/>
      <c r="F133" s="51"/>
      <c r="G133" s="93">
        <v>2016</v>
      </c>
      <c r="H133" s="68">
        <v>0</v>
      </c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>
        <v>0</v>
      </c>
      <c r="Y133" s="68">
        <v>0</v>
      </c>
      <c r="Z133" s="139"/>
      <c r="AA133" s="93"/>
      <c r="AB133" s="92"/>
      <c r="AC133" s="92">
        <v>4417.05</v>
      </c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68">
        <v>0</v>
      </c>
      <c r="AQ133" s="68">
        <v>0</v>
      </c>
      <c r="AR133" s="68">
        <v>4417.05</v>
      </c>
      <c r="AS133"/>
      <c r="AT133"/>
      <c r="AU133"/>
    </row>
    <row r="134" spans="1:47" s="60" customFormat="1" x14ac:dyDescent="0.25">
      <c r="A134" s="101"/>
      <c r="B134" s="51" t="s">
        <v>878</v>
      </c>
      <c r="C134" s="51" t="s">
        <v>879</v>
      </c>
      <c r="D134" s="20"/>
      <c r="E134" s="93"/>
      <c r="F134" s="51"/>
      <c r="G134" s="93">
        <v>2016</v>
      </c>
      <c r="H134" s="68">
        <v>0</v>
      </c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>
        <v>0</v>
      </c>
      <c r="Y134" s="68">
        <v>0</v>
      </c>
      <c r="Z134" s="139"/>
      <c r="AA134" s="93"/>
      <c r="AB134" s="92"/>
      <c r="AC134" s="92">
        <v>1954.24</v>
      </c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68">
        <v>0</v>
      </c>
      <c r="AQ134" s="68">
        <v>0</v>
      </c>
      <c r="AR134" s="68">
        <v>1954.24</v>
      </c>
      <c r="AS134"/>
      <c r="AT134"/>
      <c r="AU134"/>
    </row>
    <row r="135" spans="1:47" s="60" customFormat="1" x14ac:dyDescent="0.25">
      <c r="A135" s="101"/>
      <c r="B135" s="261" t="s">
        <v>880</v>
      </c>
      <c r="C135" s="262"/>
      <c r="D135" s="262"/>
      <c r="E135" s="262"/>
      <c r="F135" s="263"/>
      <c r="G135" s="93"/>
      <c r="H135" s="68">
        <v>0</v>
      </c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>
        <v>0</v>
      </c>
      <c r="Y135" s="68">
        <v>0</v>
      </c>
      <c r="Z135" s="139"/>
      <c r="AA135" s="93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68">
        <v>0</v>
      </c>
      <c r="AQ135" s="68">
        <v>0</v>
      </c>
      <c r="AR135" s="68">
        <v>0</v>
      </c>
      <c r="AS135"/>
      <c r="AT135"/>
      <c r="AU135"/>
    </row>
    <row r="136" spans="1:47" s="60" customFormat="1" x14ac:dyDescent="0.25">
      <c r="A136" s="101"/>
      <c r="B136" s="51" t="s">
        <v>881</v>
      </c>
      <c r="C136" s="51" t="s">
        <v>882</v>
      </c>
      <c r="D136" s="20"/>
      <c r="E136" s="93"/>
      <c r="F136" s="51"/>
      <c r="G136" s="93">
        <v>2016</v>
      </c>
      <c r="H136" s="68">
        <v>0</v>
      </c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>
        <v>0</v>
      </c>
      <c r="Y136" s="68">
        <v>0</v>
      </c>
      <c r="Z136" s="139"/>
      <c r="AA136" s="93"/>
      <c r="AB136" s="92"/>
      <c r="AC136" s="92">
        <v>1237.1099999999999</v>
      </c>
      <c r="AD136" s="92"/>
      <c r="AE136" s="92"/>
      <c r="AF136" s="92"/>
      <c r="AG136" s="92"/>
      <c r="AH136" s="92"/>
      <c r="AI136" s="92"/>
      <c r="AJ136" s="92"/>
      <c r="AK136" s="92"/>
      <c r="AL136" s="92"/>
      <c r="AM136" s="92"/>
      <c r="AN136" s="92"/>
      <c r="AO136" s="92"/>
      <c r="AP136" s="68">
        <v>0</v>
      </c>
      <c r="AQ136" s="68">
        <v>0</v>
      </c>
      <c r="AR136" s="68">
        <v>1237.1099999999999</v>
      </c>
      <c r="AS136"/>
      <c r="AT136"/>
      <c r="AU136"/>
    </row>
    <row r="137" spans="1:47" s="66" customFormat="1" ht="27.75" customHeight="1" x14ac:dyDescent="0.25">
      <c r="A137" s="31" t="s">
        <v>211</v>
      </c>
      <c r="B137" s="239" t="s">
        <v>883</v>
      </c>
      <c r="C137" s="240"/>
      <c r="D137" s="240"/>
      <c r="E137" s="240"/>
      <c r="F137" s="241"/>
      <c r="G137" s="27"/>
      <c r="H137" s="65">
        <v>3627.0616000000018</v>
      </c>
      <c r="I137" s="65">
        <v>1520.7</v>
      </c>
      <c r="J137" s="65">
        <v>833.85</v>
      </c>
      <c r="K137" s="65">
        <v>800.17</v>
      </c>
      <c r="L137" s="65">
        <v>39.361800000000002</v>
      </c>
      <c r="M137" s="65">
        <v>39.361800000000002</v>
      </c>
      <c r="N137" s="65">
        <v>39.361800000000002</v>
      </c>
      <c r="O137" s="65">
        <v>39.361800000000002</v>
      </c>
      <c r="P137" s="65">
        <v>39.361800000000002</v>
      </c>
      <c r="Q137" s="65">
        <v>39.361800000000002</v>
      </c>
      <c r="R137" s="65">
        <v>39.361800000000002</v>
      </c>
      <c r="S137" s="65">
        <v>39.361800000000002</v>
      </c>
      <c r="T137" s="65">
        <v>39.361800000000002</v>
      </c>
      <c r="U137" s="65">
        <v>39.361800000000002</v>
      </c>
      <c r="V137" s="65">
        <v>39.361800000000002</v>
      </c>
      <c r="W137" s="65">
        <v>39.361800000000002</v>
      </c>
      <c r="X137" s="65">
        <v>196.80900000000003</v>
      </c>
      <c r="Y137" s="65">
        <v>196.80900000000003</v>
      </c>
      <c r="Z137" s="65"/>
      <c r="AA137" s="97">
        <v>2733</v>
      </c>
      <c r="AB137" s="97">
        <v>7605</v>
      </c>
      <c r="AC137" s="97">
        <v>17431</v>
      </c>
      <c r="AD137" s="97">
        <v>752</v>
      </c>
      <c r="AE137" s="97">
        <v>793</v>
      </c>
      <c r="AF137" s="97">
        <v>824</v>
      </c>
      <c r="AG137" s="97">
        <v>850</v>
      </c>
      <c r="AH137" s="97">
        <v>875</v>
      </c>
      <c r="AI137" s="97">
        <v>900</v>
      </c>
      <c r="AJ137" s="97">
        <v>928</v>
      </c>
      <c r="AK137" s="97">
        <v>955</v>
      </c>
      <c r="AL137" s="97">
        <v>977</v>
      </c>
      <c r="AM137" s="97">
        <v>998</v>
      </c>
      <c r="AN137" s="97">
        <v>1020</v>
      </c>
      <c r="AO137" s="97">
        <v>1044</v>
      </c>
      <c r="AP137" s="65">
        <v>4377</v>
      </c>
      <c r="AQ137" s="65">
        <v>4994</v>
      </c>
      <c r="AR137" s="65">
        <v>38685</v>
      </c>
      <c r="AS137"/>
      <c r="AT137"/>
      <c r="AU137"/>
    </row>
    <row r="138" spans="1:47" s="88" customFormat="1" x14ac:dyDescent="0.25">
      <c r="A138" s="180"/>
      <c r="B138" s="261" t="s">
        <v>884</v>
      </c>
      <c r="C138" s="262"/>
      <c r="D138" s="262"/>
      <c r="E138" s="262"/>
      <c r="F138" s="263"/>
      <c r="G138" s="86"/>
      <c r="H138" s="68">
        <v>0</v>
      </c>
      <c r="I138" s="68"/>
      <c r="J138" s="68"/>
      <c r="K138" s="68"/>
      <c r="L138" s="68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68"/>
      <c r="X138" s="68">
        <v>0</v>
      </c>
      <c r="Y138" s="68">
        <v>0</v>
      </c>
      <c r="Z138" s="139"/>
      <c r="AA138" s="86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68">
        <v>0</v>
      </c>
      <c r="AQ138" s="68">
        <v>0</v>
      </c>
      <c r="AR138" s="68">
        <v>0</v>
      </c>
      <c r="AS138"/>
      <c r="AT138"/>
      <c r="AU138"/>
    </row>
    <row r="139" spans="1:47" s="60" customFormat="1" collapsed="1" x14ac:dyDescent="0.25">
      <c r="A139" s="101"/>
      <c r="B139" s="51" t="s">
        <v>885</v>
      </c>
      <c r="C139" s="51" t="s">
        <v>886</v>
      </c>
      <c r="D139" s="20"/>
      <c r="E139" s="93"/>
      <c r="F139" s="51"/>
      <c r="G139" s="93">
        <v>2014</v>
      </c>
      <c r="H139" s="68"/>
      <c r="I139" s="68">
        <v>78.300000000000011</v>
      </c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>
        <v>0</v>
      </c>
      <c r="Y139" s="68">
        <v>0</v>
      </c>
      <c r="Z139" s="139"/>
      <c r="AA139" s="93">
        <v>74.629395000000002</v>
      </c>
      <c r="AB139" s="92"/>
      <c r="AC139" s="92"/>
      <c r="AD139" s="92"/>
      <c r="AE139" s="92"/>
      <c r="AF139" s="92"/>
      <c r="AG139" s="92"/>
      <c r="AH139" s="92"/>
      <c r="AI139" s="92"/>
      <c r="AJ139" s="92"/>
      <c r="AK139" s="92"/>
      <c r="AL139" s="92"/>
      <c r="AM139" s="92"/>
      <c r="AN139" s="92"/>
      <c r="AO139" s="92"/>
      <c r="AP139" s="68">
        <v>0</v>
      </c>
      <c r="AQ139" s="68">
        <v>0</v>
      </c>
      <c r="AR139" s="68">
        <v>0</v>
      </c>
      <c r="AS139"/>
      <c r="AT139"/>
      <c r="AU139"/>
    </row>
    <row r="140" spans="1:47" s="60" customFormat="1" x14ac:dyDescent="0.25">
      <c r="A140" s="101"/>
      <c r="B140" s="51" t="s">
        <v>887</v>
      </c>
      <c r="C140" s="51" t="s">
        <v>888</v>
      </c>
      <c r="D140" s="20"/>
      <c r="E140" s="93"/>
      <c r="F140" s="51"/>
      <c r="G140" s="93">
        <v>2014</v>
      </c>
      <c r="H140" s="68"/>
      <c r="I140" s="68">
        <v>196.6</v>
      </c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>
        <v>0</v>
      </c>
      <c r="Y140" s="68">
        <v>0</v>
      </c>
      <c r="Z140" s="139"/>
      <c r="AA140" s="93">
        <v>172.92828019999999</v>
      </c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68">
        <v>0</v>
      </c>
      <c r="AQ140" s="68">
        <v>0</v>
      </c>
      <c r="AR140" s="68">
        <v>0</v>
      </c>
      <c r="AS140"/>
      <c r="AT140"/>
      <c r="AU140"/>
    </row>
    <row r="141" spans="1:47" s="60" customFormat="1" collapsed="1" x14ac:dyDescent="0.25">
      <c r="A141" s="101"/>
      <c r="B141" s="51" t="s">
        <v>889</v>
      </c>
      <c r="C141" s="51" t="s">
        <v>890</v>
      </c>
      <c r="D141" s="20"/>
      <c r="E141" s="93"/>
      <c r="F141" s="51"/>
      <c r="G141" s="93">
        <v>2015</v>
      </c>
      <c r="H141" s="68">
        <v>0</v>
      </c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>
        <v>0</v>
      </c>
      <c r="Y141" s="68">
        <v>0</v>
      </c>
      <c r="Z141" s="139"/>
      <c r="AA141" s="93"/>
      <c r="AB141" s="92">
        <v>428.52</v>
      </c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68">
        <v>0</v>
      </c>
      <c r="AQ141" s="68">
        <v>0</v>
      </c>
      <c r="AR141" s="68">
        <v>0</v>
      </c>
      <c r="AS141"/>
      <c r="AT141"/>
      <c r="AU141"/>
    </row>
    <row r="142" spans="1:47" s="60" customFormat="1" collapsed="1" x14ac:dyDescent="0.25">
      <c r="A142" s="101"/>
      <c r="B142" s="51" t="s">
        <v>891</v>
      </c>
      <c r="C142" s="51" t="s">
        <v>892</v>
      </c>
      <c r="D142" s="20"/>
      <c r="E142" s="93"/>
      <c r="F142" s="51"/>
      <c r="G142" s="93">
        <v>2016</v>
      </c>
      <c r="H142" s="68">
        <v>0</v>
      </c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>
        <v>0</v>
      </c>
      <c r="Y142" s="68">
        <v>0</v>
      </c>
      <c r="Z142" s="139"/>
      <c r="AA142" s="93"/>
      <c r="AB142" s="92"/>
      <c r="AC142" s="92">
        <v>2109.04</v>
      </c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68">
        <v>0</v>
      </c>
      <c r="AQ142" s="68">
        <v>0</v>
      </c>
      <c r="AR142" s="68">
        <v>2109.04</v>
      </c>
      <c r="AS142"/>
      <c r="AT142"/>
      <c r="AU142"/>
    </row>
    <row r="143" spans="1:47" s="60" customFormat="1" collapsed="1" x14ac:dyDescent="0.25">
      <c r="A143" s="101"/>
      <c r="B143" s="261" t="s">
        <v>893</v>
      </c>
      <c r="C143" s="262"/>
      <c r="D143" s="262"/>
      <c r="E143" s="262"/>
      <c r="F143" s="263"/>
      <c r="G143" s="93"/>
      <c r="H143" s="68">
        <v>0</v>
      </c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>
        <v>0</v>
      </c>
      <c r="Y143" s="68">
        <v>0</v>
      </c>
      <c r="Z143" s="139"/>
      <c r="AA143" s="93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68">
        <v>0</v>
      </c>
      <c r="AQ143" s="68">
        <v>0</v>
      </c>
      <c r="AR143" s="68">
        <v>0</v>
      </c>
      <c r="AS143"/>
      <c r="AT143"/>
      <c r="AU143"/>
    </row>
    <row r="144" spans="1:47" s="60" customFormat="1" collapsed="1" x14ac:dyDescent="0.25">
      <c r="A144" s="101"/>
      <c r="B144" s="51" t="s">
        <v>894</v>
      </c>
      <c r="C144" s="51" t="s">
        <v>895</v>
      </c>
      <c r="D144" s="20"/>
      <c r="E144" s="93"/>
      <c r="F144" s="51"/>
      <c r="G144" s="93">
        <v>2014</v>
      </c>
      <c r="H144" s="68"/>
      <c r="I144" s="68">
        <v>205.8</v>
      </c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>
        <v>0</v>
      </c>
      <c r="Y144" s="68">
        <v>0</v>
      </c>
      <c r="Z144" s="139"/>
      <c r="AA144" s="93">
        <v>1482.38507</v>
      </c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68">
        <v>0</v>
      </c>
      <c r="AQ144" s="68">
        <v>0</v>
      </c>
      <c r="AR144" s="68">
        <v>0</v>
      </c>
      <c r="AS144"/>
      <c r="AT144"/>
      <c r="AU144"/>
    </row>
    <row r="145" spans="1:47" s="60" customFormat="1" x14ac:dyDescent="0.25">
      <c r="A145" s="101"/>
      <c r="B145" s="51" t="s">
        <v>849</v>
      </c>
      <c r="C145" s="51" t="s">
        <v>896</v>
      </c>
      <c r="D145" s="20"/>
      <c r="E145" s="93"/>
      <c r="F145" s="51"/>
      <c r="G145" s="93">
        <v>2014</v>
      </c>
      <c r="H145" s="68"/>
      <c r="I145" s="68">
        <v>36.4</v>
      </c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>
        <v>0</v>
      </c>
      <c r="Y145" s="68">
        <v>0</v>
      </c>
      <c r="Z145" s="139"/>
      <c r="AA145" s="93">
        <v>51.916766799999998</v>
      </c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68">
        <v>0</v>
      </c>
      <c r="AQ145" s="68">
        <v>0</v>
      </c>
      <c r="AR145" s="68">
        <v>0</v>
      </c>
      <c r="AS145"/>
      <c r="AT145"/>
      <c r="AU145"/>
    </row>
    <row r="146" spans="1:47" s="60" customFormat="1" collapsed="1" x14ac:dyDescent="0.25">
      <c r="A146" s="101"/>
      <c r="B146" s="51" t="s">
        <v>897</v>
      </c>
      <c r="C146" s="51" t="s">
        <v>898</v>
      </c>
      <c r="D146" s="20"/>
      <c r="E146" s="93"/>
      <c r="F146" s="51"/>
      <c r="G146" s="93">
        <v>2016</v>
      </c>
      <c r="H146" s="68">
        <v>0</v>
      </c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>
        <v>0</v>
      </c>
      <c r="Y146" s="68">
        <v>0</v>
      </c>
      <c r="Z146" s="139"/>
      <c r="AA146" s="93"/>
      <c r="AB146" s="92"/>
      <c r="AC146" s="92">
        <v>252.77</v>
      </c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68">
        <v>0</v>
      </c>
      <c r="AQ146" s="68">
        <v>0</v>
      </c>
      <c r="AR146" s="68">
        <v>252.77</v>
      </c>
      <c r="AS146"/>
      <c r="AT146"/>
      <c r="AU146"/>
    </row>
    <row r="147" spans="1:47" s="60" customFormat="1" collapsed="1" x14ac:dyDescent="0.25">
      <c r="A147" s="101"/>
      <c r="B147" s="182" t="s">
        <v>225</v>
      </c>
      <c r="C147" s="182"/>
      <c r="D147" s="182"/>
      <c r="E147" s="182"/>
      <c r="F147" s="182"/>
      <c r="G147" s="93"/>
      <c r="H147" s="68">
        <v>0</v>
      </c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>
        <v>0</v>
      </c>
      <c r="Y147" s="68">
        <v>0</v>
      </c>
      <c r="Z147" s="139"/>
      <c r="AA147" s="93"/>
      <c r="AB147" s="92"/>
      <c r="AC147" s="92"/>
      <c r="AD147" s="92"/>
      <c r="AE147" s="92"/>
      <c r="AF147" s="92"/>
      <c r="AG147" s="92"/>
      <c r="AH147" s="92"/>
      <c r="AI147" s="92"/>
      <c r="AJ147" s="92"/>
      <c r="AK147" s="92"/>
      <c r="AL147" s="92"/>
      <c r="AM147" s="92"/>
      <c r="AN147" s="92"/>
      <c r="AO147" s="92"/>
      <c r="AP147" s="68">
        <v>0</v>
      </c>
      <c r="AQ147" s="68">
        <v>0</v>
      </c>
      <c r="AR147" s="68">
        <v>0</v>
      </c>
      <c r="AS147"/>
      <c r="AT147"/>
      <c r="AU147"/>
    </row>
    <row r="148" spans="1:47" s="60" customFormat="1" collapsed="1" x14ac:dyDescent="0.25">
      <c r="A148" s="101"/>
      <c r="B148" s="51" t="s">
        <v>899</v>
      </c>
      <c r="C148" s="51" t="s">
        <v>900</v>
      </c>
      <c r="D148" s="20"/>
      <c r="E148" s="93"/>
      <c r="F148" s="51"/>
      <c r="G148" s="93">
        <v>2015</v>
      </c>
      <c r="H148" s="68">
        <v>0</v>
      </c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>
        <v>0</v>
      </c>
      <c r="Y148" s="68">
        <v>0</v>
      </c>
      <c r="Z148" s="139"/>
      <c r="AA148" s="93"/>
      <c r="AB148" s="92">
        <v>167.39000000000001</v>
      </c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68">
        <v>0</v>
      </c>
      <c r="AQ148" s="68">
        <v>0</v>
      </c>
      <c r="AR148" s="68">
        <v>0</v>
      </c>
      <c r="AS148"/>
      <c r="AT148"/>
      <c r="AU148"/>
    </row>
    <row r="149" spans="1:47" s="60" customFormat="1" collapsed="1" x14ac:dyDescent="0.25">
      <c r="A149" s="101"/>
      <c r="B149" s="261" t="s">
        <v>229</v>
      </c>
      <c r="C149" s="262"/>
      <c r="D149" s="262"/>
      <c r="E149" s="262"/>
      <c r="F149" s="263"/>
      <c r="G149" s="93"/>
      <c r="H149" s="68">
        <v>0</v>
      </c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>
        <v>0</v>
      </c>
      <c r="Y149" s="68">
        <v>0</v>
      </c>
      <c r="Z149" s="139"/>
      <c r="AA149" s="93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68">
        <v>0</v>
      </c>
      <c r="AQ149" s="68">
        <v>0</v>
      </c>
      <c r="AR149" s="68">
        <v>0</v>
      </c>
      <c r="AS149"/>
      <c r="AT149"/>
      <c r="AU149"/>
    </row>
    <row r="150" spans="1:47" s="60" customFormat="1" collapsed="1" x14ac:dyDescent="0.25">
      <c r="A150" s="101"/>
      <c r="B150" s="51" t="s">
        <v>901</v>
      </c>
      <c r="C150" s="51" t="s">
        <v>902</v>
      </c>
      <c r="D150" s="20"/>
      <c r="E150" s="93"/>
      <c r="F150" s="51"/>
      <c r="G150" s="93">
        <v>2014</v>
      </c>
      <c r="H150" s="68">
        <v>317.2</v>
      </c>
      <c r="I150" s="68">
        <v>317.2</v>
      </c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>
        <v>0</v>
      </c>
      <c r="Y150" s="68">
        <v>0</v>
      </c>
      <c r="Z150" s="139"/>
      <c r="AA150" s="93">
        <v>222.64684</v>
      </c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68">
        <v>0</v>
      </c>
      <c r="AQ150" s="68">
        <v>0</v>
      </c>
      <c r="AR150" s="68">
        <v>0</v>
      </c>
      <c r="AS150"/>
      <c r="AT150"/>
      <c r="AU150"/>
    </row>
    <row r="151" spans="1:47" s="60" customFormat="1" collapsed="1" x14ac:dyDescent="0.25">
      <c r="A151" s="101"/>
      <c r="B151" s="261" t="s">
        <v>903</v>
      </c>
      <c r="C151" s="262"/>
      <c r="D151" s="262"/>
      <c r="E151" s="262"/>
      <c r="F151" s="263"/>
      <c r="G151" s="93"/>
      <c r="H151" s="68">
        <v>0</v>
      </c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>
        <v>0</v>
      </c>
      <c r="Y151" s="68">
        <v>0</v>
      </c>
      <c r="Z151" s="139"/>
      <c r="AA151" s="93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68">
        <v>0</v>
      </c>
      <c r="AQ151" s="68">
        <v>0</v>
      </c>
      <c r="AR151" s="68">
        <v>0</v>
      </c>
      <c r="AS151"/>
      <c r="AT151"/>
      <c r="AU151"/>
    </row>
    <row r="152" spans="1:47" s="60" customFormat="1" collapsed="1" x14ac:dyDescent="0.25">
      <c r="A152" s="101"/>
      <c r="B152" s="51" t="s">
        <v>904</v>
      </c>
      <c r="C152" s="51" t="s">
        <v>905</v>
      </c>
      <c r="D152" s="20"/>
      <c r="E152" s="93"/>
      <c r="F152" s="51"/>
      <c r="G152" s="93">
        <v>2015</v>
      </c>
      <c r="H152" s="68">
        <v>0</v>
      </c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>
        <v>0</v>
      </c>
      <c r="Y152" s="68">
        <v>0</v>
      </c>
      <c r="Z152" s="139"/>
      <c r="AA152" s="93"/>
      <c r="AB152" s="92">
        <v>203.25</v>
      </c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68">
        <v>0</v>
      </c>
      <c r="AQ152" s="68">
        <v>0</v>
      </c>
      <c r="AR152" s="68">
        <v>0</v>
      </c>
      <c r="AS152"/>
      <c r="AT152"/>
      <c r="AU152"/>
    </row>
    <row r="153" spans="1:47" s="60" customFormat="1" collapsed="1" x14ac:dyDescent="0.25">
      <c r="A153" s="101"/>
      <c r="B153" s="261" t="s">
        <v>228</v>
      </c>
      <c r="C153" s="262"/>
      <c r="D153" s="262"/>
      <c r="E153" s="262"/>
      <c r="F153" s="263"/>
      <c r="G153" s="93"/>
      <c r="H153" s="68">
        <v>0</v>
      </c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>
        <v>0</v>
      </c>
      <c r="Y153" s="68">
        <v>0</v>
      </c>
      <c r="Z153" s="139"/>
      <c r="AA153" s="93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68">
        <v>0</v>
      </c>
      <c r="AQ153" s="68">
        <v>0</v>
      </c>
      <c r="AR153" s="68">
        <v>0</v>
      </c>
      <c r="AS153"/>
      <c r="AT153"/>
      <c r="AU153"/>
    </row>
    <row r="154" spans="1:47" s="60" customFormat="1" collapsed="1" x14ac:dyDescent="0.25">
      <c r="A154" s="101"/>
      <c r="B154" s="51" t="s">
        <v>906</v>
      </c>
      <c r="C154" s="51" t="s">
        <v>897</v>
      </c>
      <c r="D154" s="20"/>
      <c r="E154" s="93"/>
      <c r="F154" s="51"/>
      <c r="G154" s="93">
        <v>2014</v>
      </c>
      <c r="H154" s="68"/>
      <c r="I154" s="68">
        <v>106</v>
      </c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>
        <v>0</v>
      </c>
      <c r="Y154" s="68">
        <v>0</v>
      </c>
      <c r="Z154" s="139"/>
      <c r="AA154" s="93">
        <v>207.6196784</v>
      </c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68">
        <v>0</v>
      </c>
      <c r="AQ154" s="68">
        <v>0</v>
      </c>
      <c r="AR154" s="68">
        <v>0</v>
      </c>
      <c r="AS154"/>
      <c r="AT154"/>
      <c r="AU154"/>
    </row>
    <row r="155" spans="1:47" s="60" customFormat="1" collapsed="1" x14ac:dyDescent="0.25">
      <c r="A155" s="101"/>
      <c r="B155" s="51" t="s">
        <v>907</v>
      </c>
      <c r="C155" s="51" t="s">
        <v>908</v>
      </c>
      <c r="D155" s="20"/>
      <c r="E155" s="93"/>
      <c r="F155" s="51"/>
      <c r="G155" s="93">
        <v>2016</v>
      </c>
      <c r="H155" s="68">
        <v>0</v>
      </c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>
        <v>0</v>
      </c>
      <c r="Y155" s="68">
        <v>0</v>
      </c>
      <c r="Z155" s="139"/>
      <c r="AA155" s="93"/>
      <c r="AB155" s="92"/>
      <c r="AC155" s="92">
        <v>226.56</v>
      </c>
      <c r="AD155" s="92"/>
      <c r="AE155" s="92"/>
      <c r="AF155" s="92"/>
      <c r="AG155" s="92"/>
      <c r="AH155" s="92"/>
      <c r="AI155" s="92"/>
      <c r="AJ155" s="92"/>
      <c r="AK155" s="92"/>
      <c r="AL155" s="92"/>
      <c r="AM155" s="92"/>
      <c r="AN155" s="92"/>
      <c r="AO155" s="92"/>
      <c r="AP155" s="68">
        <v>0</v>
      </c>
      <c r="AQ155" s="68">
        <v>0</v>
      </c>
      <c r="AR155" s="68">
        <v>226.56</v>
      </c>
      <c r="AS155"/>
      <c r="AT155"/>
      <c r="AU155"/>
    </row>
    <row r="156" spans="1:47" s="60" customFormat="1" collapsed="1" x14ac:dyDescent="0.25">
      <c r="A156" s="101"/>
      <c r="B156" s="261" t="s">
        <v>909</v>
      </c>
      <c r="C156" s="262"/>
      <c r="D156" s="262"/>
      <c r="E156" s="262"/>
      <c r="F156" s="263"/>
      <c r="G156" s="93"/>
      <c r="H156" s="68">
        <v>0</v>
      </c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>
        <v>0</v>
      </c>
      <c r="Y156" s="68">
        <v>0</v>
      </c>
      <c r="Z156" s="139"/>
      <c r="AA156" s="93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N156" s="92"/>
      <c r="AO156" s="92"/>
      <c r="AP156" s="68">
        <v>0</v>
      </c>
      <c r="AQ156" s="68">
        <v>0</v>
      </c>
      <c r="AR156" s="68">
        <v>0</v>
      </c>
      <c r="AS156"/>
      <c r="AT156"/>
      <c r="AU156"/>
    </row>
    <row r="157" spans="1:47" s="60" customFormat="1" collapsed="1" x14ac:dyDescent="0.25">
      <c r="A157" s="101"/>
      <c r="B157" s="51" t="s">
        <v>733</v>
      </c>
      <c r="C157" s="51" t="s">
        <v>910</v>
      </c>
      <c r="D157" s="20"/>
      <c r="E157" s="93"/>
      <c r="F157" s="51"/>
      <c r="G157" s="93">
        <v>2015</v>
      </c>
      <c r="H157" s="68">
        <v>0</v>
      </c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>
        <v>0</v>
      </c>
      <c r="Y157" s="68">
        <v>0</v>
      </c>
      <c r="Z157" s="139"/>
      <c r="AA157" s="93"/>
      <c r="AB157" s="92">
        <v>5634.4</v>
      </c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68">
        <v>0</v>
      </c>
      <c r="AQ157" s="68">
        <v>0</v>
      </c>
      <c r="AR157" s="68">
        <v>0</v>
      </c>
      <c r="AS157"/>
      <c r="AT157"/>
      <c r="AU157"/>
    </row>
    <row r="158" spans="1:47" s="60" customFormat="1" collapsed="1" x14ac:dyDescent="0.25">
      <c r="A158" s="101"/>
      <c r="B158" s="51" t="s">
        <v>911</v>
      </c>
      <c r="C158" s="51" t="s">
        <v>912</v>
      </c>
      <c r="D158" s="20"/>
      <c r="E158" s="93"/>
      <c r="F158" s="51"/>
      <c r="G158" s="93">
        <v>2016</v>
      </c>
      <c r="H158" s="68">
        <v>0</v>
      </c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>
        <v>0</v>
      </c>
      <c r="Y158" s="68">
        <v>0</v>
      </c>
      <c r="Z158" s="139"/>
      <c r="AA158" s="93"/>
      <c r="AB158" s="92"/>
      <c r="AC158" s="92">
        <v>2912.64</v>
      </c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68">
        <v>0</v>
      </c>
      <c r="AQ158" s="68">
        <v>0</v>
      </c>
      <c r="AR158" s="68">
        <v>2912.64</v>
      </c>
      <c r="AS158"/>
      <c r="AT158"/>
      <c r="AU158"/>
    </row>
    <row r="159" spans="1:47" s="60" customFormat="1" collapsed="1" x14ac:dyDescent="0.25">
      <c r="A159" s="101"/>
      <c r="B159" s="261" t="s">
        <v>913</v>
      </c>
      <c r="C159" s="262"/>
      <c r="D159" s="262"/>
      <c r="E159" s="262"/>
      <c r="F159" s="263"/>
      <c r="G159" s="93"/>
      <c r="H159" s="68">
        <v>0</v>
      </c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>
        <v>0</v>
      </c>
      <c r="Y159" s="68">
        <v>0</v>
      </c>
      <c r="Z159" s="139"/>
      <c r="AA159" s="93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68">
        <v>0</v>
      </c>
      <c r="AQ159" s="68">
        <v>0</v>
      </c>
      <c r="AR159" s="68">
        <v>0</v>
      </c>
      <c r="AS159"/>
      <c r="AT159"/>
      <c r="AU159"/>
    </row>
    <row r="160" spans="1:47" s="60" customFormat="1" collapsed="1" x14ac:dyDescent="0.25">
      <c r="A160" s="101"/>
      <c r="B160" s="51" t="s">
        <v>914</v>
      </c>
      <c r="C160" s="51" t="s">
        <v>915</v>
      </c>
      <c r="D160" s="20"/>
      <c r="E160" s="93"/>
      <c r="F160" s="51"/>
      <c r="G160" s="93">
        <v>2014</v>
      </c>
      <c r="H160" s="68"/>
      <c r="I160" s="68">
        <v>35</v>
      </c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>
        <v>0</v>
      </c>
      <c r="Y160" s="68">
        <v>0</v>
      </c>
      <c r="Z160" s="139"/>
      <c r="AA160" s="93">
        <v>30.402062799999999</v>
      </c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68">
        <v>0</v>
      </c>
      <c r="AQ160" s="68">
        <v>0</v>
      </c>
      <c r="AR160" s="68">
        <v>0</v>
      </c>
      <c r="AS160"/>
      <c r="AT160"/>
      <c r="AU160"/>
    </row>
    <row r="161" spans="1:47" s="60" customFormat="1" ht="25.5" collapsed="1" x14ac:dyDescent="0.25">
      <c r="A161" s="101"/>
      <c r="B161" s="51" t="s">
        <v>916</v>
      </c>
      <c r="C161" s="51" t="s">
        <v>917</v>
      </c>
      <c r="D161" s="20"/>
      <c r="E161" s="93"/>
      <c r="F161" s="51"/>
      <c r="G161" s="93">
        <v>2015</v>
      </c>
      <c r="H161" s="68">
        <v>0</v>
      </c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>
        <v>0</v>
      </c>
      <c r="Y161" s="68">
        <v>0</v>
      </c>
      <c r="Z161" s="139"/>
      <c r="AA161" s="93"/>
      <c r="AB161" s="92">
        <v>738.16000000000008</v>
      </c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68">
        <v>0</v>
      </c>
      <c r="AQ161" s="68">
        <v>0</v>
      </c>
      <c r="AR161" s="68">
        <v>0</v>
      </c>
      <c r="AS161"/>
      <c r="AT161"/>
      <c r="AU161"/>
    </row>
    <row r="162" spans="1:47" s="60" customFormat="1" ht="25.5" collapsed="1" x14ac:dyDescent="0.25">
      <c r="A162" s="101"/>
      <c r="B162" s="51" t="s">
        <v>518</v>
      </c>
      <c r="C162" s="51" t="s">
        <v>918</v>
      </c>
      <c r="D162" s="20"/>
      <c r="E162" s="93"/>
      <c r="F162" s="51"/>
      <c r="G162" s="93">
        <v>2016</v>
      </c>
      <c r="H162" s="68">
        <v>0</v>
      </c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>
        <v>0</v>
      </c>
      <c r="Y162" s="68">
        <v>0</v>
      </c>
      <c r="Z162" s="139"/>
      <c r="AA162" s="93"/>
      <c r="AB162" s="92"/>
      <c r="AC162" s="92">
        <v>436.51</v>
      </c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68">
        <v>0</v>
      </c>
      <c r="AQ162" s="68">
        <v>0</v>
      </c>
      <c r="AR162" s="68">
        <v>436.51</v>
      </c>
      <c r="AS162"/>
      <c r="AT162"/>
      <c r="AU162"/>
    </row>
    <row r="163" spans="1:47" s="60" customFormat="1" collapsed="1" x14ac:dyDescent="0.25">
      <c r="A163" s="101"/>
      <c r="B163" s="261" t="s">
        <v>919</v>
      </c>
      <c r="C163" s="262"/>
      <c r="D163" s="262"/>
      <c r="E163" s="262"/>
      <c r="F163" s="263"/>
      <c r="G163" s="93"/>
      <c r="H163" s="68">
        <v>0</v>
      </c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>
        <v>0</v>
      </c>
      <c r="Y163" s="68">
        <v>0</v>
      </c>
      <c r="Z163" s="139"/>
      <c r="AA163" s="93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68">
        <v>0</v>
      </c>
      <c r="AQ163" s="68">
        <v>0</v>
      </c>
      <c r="AR163" s="68">
        <v>0</v>
      </c>
      <c r="AS163"/>
      <c r="AT163"/>
      <c r="AU163"/>
    </row>
    <row r="164" spans="1:47" s="60" customFormat="1" collapsed="1" x14ac:dyDescent="0.25">
      <c r="A164" s="101"/>
      <c r="B164" s="51" t="s">
        <v>920</v>
      </c>
      <c r="C164" s="51" t="s">
        <v>921</v>
      </c>
      <c r="D164" s="20"/>
      <c r="E164" s="93"/>
      <c r="F164" s="51"/>
      <c r="G164" s="93">
        <v>2014</v>
      </c>
      <c r="H164" s="68"/>
      <c r="I164" s="68">
        <v>420.6</v>
      </c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>
        <v>0</v>
      </c>
      <c r="Y164" s="68">
        <v>0</v>
      </c>
      <c r="Z164" s="139"/>
      <c r="AA164" s="93">
        <v>303.42774880000002</v>
      </c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68">
        <v>0</v>
      </c>
      <c r="AQ164" s="68">
        <v>0</v>
      </c>
      <c r="AR164" s="68">
        <v>0</v>
      </c>
      <c r="AS164"/>
      <c r="AT164"/>
      <c r="AU164"/>
    </row>
    <row r="165" spans="1:47" s="60" customFormat="1" collapsed="1" x14ac:dyDescent="0.25">
      <c r="A165" s="101"/>
      <c r="B165" s="51" t="s">
        <v>922</v>
      </c>
      <c r="C165" s="51" t="s">
        <v>923</v>
      </c>
      <c r="D165" s="20"/>
      <c r="E165" s="93"/>
      <c r="F165" s="51"/>
      <c r="G165" s="93">
        <v>2014</v>
      </c>
      <c r="H165" s="68"/>
      <c r="I165" s="68">
        <v>68.8</v>
      </c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>
        <v>0</v>
      </c>
      <c r="Y165" s="68">
        <v>0</v>
      </c>
      <c r="Z165" s="139"/>
      <c r="AA165" s="93">
        <v>114.39054520000001</v>
      </c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68">
        <v>0</v>
      </c>
      <c r="AQ165" s="68">
        <v>0</v>
      </c>
      <c r="AR165" s="68">
        <v>0</v>
      </c>
      <c r="AS165"/>
      <c r="AT165"/>
      <c r="AU165"/>
    </row>
    <row r="166" spans="1:47" s="60" customFormat="1" collapsed="1" x14ac:dyDescent="0.25">
      <c r="A166" s="101"/>
      <c r="B166" s="51" t="s">
        <v>924</v>
      </c>
      <c r="C166" s="51" t="s">
        <v>920</v>
      </c>
      <c r="D166" s="20"/>
      <c r="E166" s="93"/>
      <c r="F166" s="51"/>
      <c r="G166" s="93">
        <v>2015</v>
      </c>
      <c r="H166" s="68">
        <v>0</v>
      </c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>
        <v>0</v>
      </c>
      <c r="Y166" s="68">
        <v>0</v>
      </c>
      <c r="Z166" s="139"/>
      <c r="AA166" s="93"/>
      <c r="AB166" s="92">
        <v>163.39999999999998</v>
      </c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68">
        <v>0</v>
      </c>
      <c r="AQ166" s="68">
        <v>0</v>
      </c>
      <c r="AR166" s="68">
        <v>0</v>
      </c>
      <c r="AS166"/>
      <c r="AT166"/>
      <c r="AU166"/>
    </row>
    <row r="167" spans="1:47" s="60" customFormat="1" collapsed="1" x14ac:dyDescent="0.25">
      <c r="A167" s="101"/>
      <c r="B167" s="182" t="s">
        <v>925</v>
      </c>
      <c r="C167" s="182"/>
      <c r="D167" s="182"/>
      <c r="E167" s="182"/>
      <c r="F167" s="182"/>
      <c r="G167" s="93"/>
      <c r="H167" s="68">
        <v>0</v>
      </c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>
        <v>0</v>
      </c>
      <c r="Y167" s="68">
        <v>0</v>
      </c>
      <c r="Z167" s="139"/>
      <c r="AA167" s="93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68">
        <v>0</v>
      </c>
      <c r="AQ167" s="68">
        <v>0</v>
      </c>
      <c r="AR167" s="68">
        <v>0</v>
      </c>
      <c r="AS167"/>
      <c r="AT167"/>
      <c r="AU167"/>
    </row>
    <row r="168" spans="1:47" s="60" customFormat="1" collapsed="1" x14ac:dyDescent="0.25">
      <c r="A168" s="101"/>
      <c r="B168" s="51" t="s">
        <v>926</v>
      </c>
      <c r="C168" s="51" t="s">
        <v>927</v>
      </c>
      <c r="D168" s="20"/>
      <c r="E168" s="93"/>
      <c r="F168" s="51"/>
      <c r="G168" s="93">
        <v>2014</v>
      </c>
      <c r="H168" s="68"/>
      <c r="I168" s="68">
        <v>56</v>
      </c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>
        <v>0</v>
      </c>
      <c r="Y168" s="68">
        <v>0</v>
      </c>
      <c r="Z168" s="139"/>
      <c r="AA168" s="93">
        <v>73.136341000000002</v>
      </c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68">
        <v>0</v>
      </c>
      <c r="AQ168" s="68">
        <v>0</v>
      </c>
      <c r="AR168" s="68">
        <v>0</v>
      </c>
      <c r="AS168"/>
      <c r="AT168"/>
      <c r="AU168"/>
    </row>
    <row r="169" spans="1:47" s="60" customFormat="1" collapsed="1" x14ac:dyDescent="0.25">
      <c r="A169" s="101"/>
      <c r="B169" s="51" t="s">
        <v>928</v>
      </c>
      <c r="C169" s="51" t="s">
        <v>929</v>
      </c>
      <c r="D169" s="20"/>
      <c r="E169" s="93"/>
      <c r="F169" s="51"/>
      <c r="G169" s="93">
        <v>2015</v>
      </c>
      <c r="H169" s="68">
        <v>0</v>
      </c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>
        <v>0</v>
      </c>
      <c r="Y169" s="68">
        <v>0</v>
      </c>
      <c r="Z169" s="139"/>
      <c r="AA169" s="93"/>
      <c r="AB169" s="92">
        <v>270.03999999999996</v>
      </c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68">
        <v>0</v>
      </c>
      <c r="AQ169" s="68">
        <v>0</v>
      </c>
      <c r="AR169" s="68">
        <v>0</v>
      </c>
      <c r="AS169"/>
      <c r="AT169"/>
      <c r="AU169"/>
    </row>
    <row r="170" spans="1:47" s="60" customFormat="1" collapsed="1" x14ac:dyDescent="0.25">
      <c r="A170" s="101"/>
      <c r="B170" s="51" t="s">
        <v>930</v>
      </c>
      <c r="C170" s="51" t="s">
        <v>931</v>
      </c>
      <c r="D170" s="20"/>
      <c r="E170" s="93"/>
      <c r="F170" s="51"/>
      <c r="G170" s="93">
        <v>2016</v>
      </c>
      <c r="H170" s="68">
        <v>0</v>
      </c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>
        <v>0</v>
      </c>
      <c r="Y170" s="68">
        <v>0</v>
      </c>
      <c r="Z170" s="139"/>
      <c r="AA170" s="93"/>
      <c r="AB170" s="92"/>
      <c r="AC170" s="92">
        <v>273.38</v>
      </c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68">
        <v>0</v>
      </c>
      <c r="AQ170" s="68">
        <v>0</v>
      </c>
      <c r="AR170" s="68">
        <v>273.38</v>
      </c>
      <c r="AS170"/>
      <c r="AT170"/>
      <c r="AU170"/>
    </row>
    <row r="171" spans="1:47" s="60" customFormat="1" collapsed="1" x14ac:dyDescent="0.25">
      <c r="A171" s="101"/>
      <c r="B171" s="261" t="s">
        <v>932</v>
      </c>
      <c r="C171" s="262"/>
      <c r="D171" s="262"/>
      <c r="E171" s="262"/>
      <c r="F171" s="263"/>
      <c r="G171" s="93"/>
      <c r="H171" s="68">
        <v>0</v>
      </c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>
        <v>0</v>
      </c>
      <c r="Y171" s="68">
        <v>0</v>
      </c>
      <c r="Z171" s="139"/>
      <c r="AA171" s="93"/>
      <c r="AB171" s="92"/>
      <c r="AC171" s="92"/>
      <c r="AD171" s="92"/>
      <c r="AE171" s="92"/>
      <c r="AF171" s="92"/>
      <c r="AG171" s="92"/>
      <c r="AH171" s="92"/>
      <c r="AI171" s="92"/>
      <c r="AJ171" s="92"/>
      <c r="AK171" s="92"/>
      <c r="AL171" s="92"/>
      <c r="AM171" s="92"/>
      <c r="AN171" s="92"/>
      <c r="AO171" s="92"/>
      <c r="AP171" s="68">
        <v>0</v>
      </c>
      <c r="AQ171" s="68">
        <v>0</v>
      </c>
      <c r="AR171" s="68">
        <v>0</v>
      </c>
      <c r="AS171"/>
      <c r="AT171"/>
      <c r="AU171"/>
    </row>
    <row r="172" spans="1:47" s="60" customFormat="1" collapsed="1" x14ac:dyDescent="0.25">
      <c r="A172" s="101"/>
      <c r="B172" s="51"/>
      <c r="C172" s="51"/>
      <c r="D172" s="20"/>
      <c r="E172" s="93"/>
      <c r="F172" s="51"/>
      <c r="G172" s="93">
        <v>2016</v>
      </c>
      <c r="H172" s="68">
        <v>0</v>
      </c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>
        <v>0</v>
      </c>
      <c r="Y172" s="68">
        <v>0</v>
      </c>
      <c r="Z172" s="139"/>
      <c r="AA172" s="93"/>
      <c r="AB172" s="92"/>
      <c r="AC172" s="92">
        <v>11220.31</v>
      </c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68">
        <v>0</v>
      </c>
      <c r="AQ172" s="68">
        <v>0</v>
      </c>
      <c r="AR172" s="68">
        <v>11220.31</v>
      </c>
      <c r="AS172"/>
      <c r="AT172"/>
      <c r="AU172"/>
    </row>
    <row r="173" spans="1:47" s="66" customFormat="1" ht="36.75" customHeight="1" x14ac:dyDescent="0.25">
      <c r="A173" s="31" t="s">
        <v>933</v>
      </c>
      <c r="B173" s="239" t="s">
        <v>934</v>
      </c>
      <c r="C173" s="240"/>
      <c r="D173" s="240"/>
      <c r="E173" s="240"/>
      <c r="F173" s="241"/>
      <c r="G173" s="27"/>
      <c r="H173" s="65">
        <v>1131.6325000000002</v>
      </c>
      <c r="I173" s="65"/>
      <c r="J173" s="65"/>
      <c r="K173" s="65"/>
      <c r="L173" s="65">
        <v>150.96850000000001</v>
      </c>
      <c r="M173" s="65">
        <v>150.96850000000001</v>
      </c>
      <c r="N173" s="65">
        <v>188.51350000000002</v>
      </c>
      <c r="O173" s="65">
        <v>235.77975000000001</v>
      </c>
      <c r="P173" s="65">
        <v>235.77975000000001</v>
      </c>
      <c r="Q173" s="65">
        <v>84.811250000000001</v>
      </c>
      <c r="R173" s="65">
        <v>84.811250000000001</v>
      </c>
      <c r="S173" s="65"/>
      <c r="T173" s="65"/>
      <c r="U173" s="65"/>
      <c r="V173" s="65"/>
      <c r="W173" s="65"/>
      <c r="X173" s="65">
        <v>829.69550000000004</v>
      </c>
      <c r="Y173" s="65">
        <v>0</v>
      </c>
      <c r="Z173" s="65"/>
      <c r="AA173" s="97"/>
      <c r="AB173" s="97"/>
      <c r="AC173" s="97"/>
      <c r="AD173" s="97">
        <v>4798</v>
      </c>
      <c r="AE173" s="97">
        <v>5060</v>
      </c>
      <c r="AF173" s="97">
        <v>6886</v>
      </c>
      <c r="AG173" s="97">
        <v>8219</v>
      </c>
      <c r="AH173" s="97">
        <v>8462</v>
      </c>
      <c r="AI173" s="97">
        <v>2961</v>
      </c>
      <c r="AJ173" s="97">
        <v>3052</v>
      </c>
      <c r="AK173" s="97"/>
      <c r="AL173" s="98"/>
      <c r="AM173" s="98"/>
      <c r="AN173" s="98"/>
      <c r="AO173" s="98"/>
      <c r="AP173" s="65">
        <v>29580</v>
      </c>
      <c r="AQ173" s="65">
        <v>0</v>
      </c>
      <c r="AR173" s="65">
        <v>39438</v>
      </c>
      <c r="AS173"/>
      <c r="AT173"/>
      <c r="AU173"/>
    </row>
    <row r="174" spans="1:47" s="66" customFormat="1" ht="33.75" customHeight="1" collapsed="1" x14ac:dyDescent="0.25">
      <c r="A174" s="31" t="s">
        <v>205</v>
      </c>
      <c r="B174" s="239" t="s">
        <v>935</v>
      </c>
      <c r="C174" s="240"/>
      <c r="D174" s="240"/>
      <c r="E174" s="240"/>
      <c r="F174" s="241"/>
      <c r="G174" s="27"/>
      <c r="H174" s="65">
        <v>1394.7925</v>
      </c>
      <c r="I174" s="65"/>
      <c r="J174" s="65"/>
      <c r="K174" s="65"/>
      <c r="L174" s="65">
        <v>124.39613636363637</v>
      </c>
      <c r="M174" s="65">
        <v>124.39613636363637</v>
      </c>
      <c r="N174" s="65">
        <v>124.39613636363637</v>
      </c>
      <c r="O174" s="65">
        <v>124.39613636363637</v>
      </c>
      <c r="P174" s="65">
        <v>124.39613636363637</v>
      </c>
      <c r="Q174" s="65">
        <v>124.39613636363637</v>
      </c>
      <c r="R174" s="65">
        <v>124.39613636363637</v>
      </c>
      <c r="S174" s="65">
        <v>124.39613636363637</v>
      </c>
      <c r="T174" s="65">
        <v>124.39613636363637</v>
      </c>
      <c r="U174" s="65">
        <v>124.39613636363637</v>
      </c>
      <c r="V174" s="65">
        <v>124.39613636363637</v>
      </c>
      <c r="W174" s="65">
        <v>26.434999999999999</v>
      </c>
      <c r="X174" s="65">
        <v>621.98068181818189</v>
      </c>
      <c r="Y174" s="65">
        <v>524.01954545454544</v>
      </c>
      <c r="Z174" s="65"/>
      <c r="AA174" s="97"/>
      <c r="AB174" s="97"/>
      <c r="AC174" s="97"/>
      <c r="AD174" s="97">
        <v>2572</v>
      </c>
      <c r="AE174" s="97">
        <v>2712</v>
      </c>
      <c r="AF174" s="97">
        <v>2820</v>
      </c>
      <c r="AG174" s="97">
        <v>2907</v>
      </c>
      <c r="AH174" s="97">
        <v>2993</v>
      </c>
      <c r="AI174" s="97">
        <v>3079</v>
      </c>
      <c r="AJ174" s="97">
        <v>3174</v>
      </c>
      <c r="AK174" s="97">
        <v>3266</v>
      </c>
      <c r="AL174" s="97">
        <v>3343</v>
      </c>
      <c r="AM174" s="97">
        <v>3415</v>
      </c>
      <c r="AN174" s="97">
        <v>3490</v>
      </c>
      <c r="AO174" s="97">
        <v>743</v>
      </c>
      <c r="AP174" s="65">
        <v>14973</v>
      </c>
      <c r="AQ174" s="65">
        <v>14257</v>
      </c>
      <c r="AR174" s="65">
        <v>34514</v>
      </c>
      <c r="AS174"/>
      <c r="AT174"/>
      <c r="AU174"/>
    </row>
    <row r="175" spans="1:47" s="66" customFormat="1" ht="29.25" customHeight="1" collapsed="1" x14ac:dyDescent="0.25">
      <c r="A175" s="31" t="s">
        <v>936</v>
      </c>
      <c r="B175" s="239" t="s">
        <v>937</v>
      </c>
      <c r="C175" s="240"/>
      <c r="D175" s="240"/>
      <c r="E175" s="240"/>
      <c r="F175" s="241"/>
      <c r="G175" s="27"/>
      <c r="H175" s="65">
        <v>731.68499999999995</v>
      </c>
      <c r="I175" s="65"/>
      <c r="J175" s="65"/>
      <c r="K175" s="65"/>
      <c r="L175" s="65">
        <v>731.68499999999995</v>
      </c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>
        <v>0</v>
      </c>
      <c r="Y175" s="65">
        <v>0</v>
      </c>
      <c r="Z175" s="65"/>
      <c r="AA175" s="97"/>
      <c r="AB175" s="97"/>
      <c r="AC175" s="97"/>
      <c r="AD175" s="97">
        <v>376</v>
      </c>
      <c r="AE175" s="97"/>
      <c r="AF175" s="97"/>
      <c r="AG175" s="97"/>
      <c r="AH175" s="97"/>
      <c r="AI175" s="97"/>
      <c r="AJ175" s="97"/>
      <c r="AK175" s="97"/>
      <c r="AL175" s="97"/>
      <c r="AM175" s="97"/>
      <c r="AN175" s="97"/>
      <c r="AO175" s="97"/>
      <c r="AP175" s="65">
        <v>0</v>
      </c>
      <c r="AQ175" s="65">
        <v>0</v>
      </c>
      <c r="AR175" s="65">
        <v>376</v>
      </c>
      <c r="AS175"/>
      <c r="AT175"/>
      <c r="AU175"/>
    </row>
    <row r="176" spans="1:47" s="66" customFormat="1" ht="23.25" customHeight="1" collapsed="1" x14ac:dyDescent="0.25">
      <c r="A176" s="31" t="s">
        <v>938</v>
      </c>
      <c r="B176" s="239" t="s">
        <v>939</v>
      </c>
      <c r="C176" s="240"/>
      <c r="D176" s="240"/>
      <c r="E176" s="240"/>
      <c r="F176" s="241"/>
      <c r="G176" s="27"/>
      <c r="H176" s="65">
        <v>4657.0949999999993</v>
      </c>
      <c r="I176" s="65"/>
      <c r="J176" s="65"/>
      <c r="K176" s="65"/>
      <c r="L176" s="65">
        <v>388.09124999999995</v>
      </c>
      <c r="M176" s="65">
        <v>388.09124999999995</v>
      </c>
      <c r="N176" s="65">
        <v>388.09124999999995</v>
      </c>
      <c r="O176" s="65">
        <v>388.09124999999995</v>
      </c>
      <c r="P176" s="65">
        <v>388.09124999999995</v>
      </c>
      <c r="Q176" s="65">
        <v>388.09124999999995</v>
      </c>
      <c r="R176" s="65">
        <v>388.09124999999995</v>
      </c>
      <c r="S176" s="65">
        <v>388.09124999999995</v>
      </c>
      <c r="T176" s="65">
        <v>388.09124999999995</v>
      </c>
      <c r="U176" s="65">
        <v>388.09124999999995</v>
      </c>
      <c r="V176" s="65">
        <v>388.09124999999995</v>
      </c>
      <c r="W176" s="65">
        <v>388.09124999999995</v>
      </c>
      <c r="X176" s="65">
        <v>1940.4562499999997</v>
      </c>
      <c r="Y176" s="65">
        <v>1940.4562499999997</v>
      </c>
      <c r="Z176" s="65"/>
      <c r="AA176" s="97"/>
      <c r="AB176" s="97"/>
      <c r="AC176" s="97"/>
      <c r="AD176" s="97">
        <v>8092</v>
      </c>
      <c r="AE176" s="97">
        <v>8533</v>
      </c>
      <c r="AF176" s="97">
        <v>8873</v>
      </c>
      <c r="AG176" s="97">
        <v>9148</v>
      </c>
      <c r="AH176" s="97">
        <v>9417</v>
      </c>
      <c r="AI176" s="97">
        <v>9688</v>
      </c>
      <c r="AJ176" s="97">
        <v>9986</v>
      </c>
      <c r="AK176" s="97">
        <v>10276</v>
      </c>
      <c r="AL176" s="97">
        <v>10520</v>
      </c>
      <c r="AM176" s="97">
        <v>10745</v>
      </c>
      <c r="AN176" s="97">
        <v>10980</v>
      </c>
      <c r="AO176" s="97">
        <v>11236</v>
      </c>
      <c r="AP176" s="65">
        <v>47112</v>
      </c>
      <c r="AQ176" s="65">
        <v>53757</v>
      </c>
      <c r="AR176" s="65">
        <v>117494</v>
      </c>
      <c r="AS176"/>
      <c r="AT176"/>
      <c r="AU176"/>
    </row>
    <row r="177" spans="1:47" s="66" customFormat="1" ht="28.5" customHeight="1" collapsed="1" x14ac:dyDescent="0.25">
      <c r="A177" s="31" t="s">
        <v>940</v>
      </c>
      <c r="B177" s="239" t="s">
        <v>941</v>
      </c>
      <c r="C177" s="240"/>
      <c r="D177" s="240"/>
      <c r="E177" s="240"/>
      <c r="F177" s="241"/>
      <c r="G177" s="27"/>
      <c r="H177" s="65">
        <v>1941.6274999999998</v>
      </c>
      <c r="I177" s="65"/>
      <c r="J177" s="65"/>
      <c r="K177" s="65"/>
      <c r="L177" s="65">
        <v>161.80229166666666</v>
      </c>
      <c r="M177" s="65">
        <v>161.80229166666666</v>
      </c>
      <c r="N177" s="65">
        <v>161.80229166666666</v>
      </c>
      <c r="O177" s="65">
        <v>161.80229166666666</v>
      </c>
      <c r="P177" s="65">
        <v>161.80229166666666</v>
      </c>
      <c r="Q177" s="65">
        <v>161.80229166666666</v>
      </c>
      <c r="R177" s="65">
        <v>161.80229166666666</v>
      </c>
      <c r="S177" s="65">
        <v>161.80229166666666</v>
      </c>
      <c r="T177" s="65">
        <v>161.80229166666666</v>
      </c>
      <c r="U177" s="65">
        <v>161.80229166666666</v>
      </c>
      <c r="V177" s="65">
        <v>161.80229166666666</v>
      </c>
      <c r="W177" s="65">
        <v>161.80229166666666</v>
      </c>
      <c r="X177" s="65">
        <v>809.01145833333328</v>
      </c>
      <c r="Y177" s="65">
        <v>809.01145833333328</v>
      </c>
      <c r="Z177" s="65"/>
      <c r="AA177" s="97"/>
      <c r="AB177" s="97"/>
      <c r="AC177" s="97"/>
      <c r="AD177" s="97">
        <v>2785</v>
      </c>
      <c r="AE177" s="97">
        <v>2937</v>
      </c>
      <c r="AF177" s="97">
        <v>3054</v>
      </c>
      <c r="AG177" s="97">
        <v>3149</v>
      </c>
      <c r="AH177" s="97">
        <v>3241</v>
      </c>
      <c r="AI177" s="97">
        <v>3335</v>
      </c>
      <c r="AJ177" s="97">
        <v>3437</v>
      </c>
      <c r="AK177" s="97">
        <v>3537</v>
      </c>
      <c r="AL177" s="97">
        <v>3621</v>
      </c>
      <c r="AM177" s="97">
        <v>3698</v>
      </c>
      <c r="AN177" s="97">
        <v>3780</v>
      </c>
      <c r="AO177" s="97">
        <v>3868</v>
      </c>
      <c r="AP177" s="65">
        <v>16216</v>
      </c>
      <c r="AQ177" s="65">
        <v>18504</v>
      </c>
      <c r="AR177" s="65">
        <v>40442</v>
      </c>
      <c r="AS177"/>
      <c r="AT177"/>
      <c r="AU177"/>
    </row>
    <row r="178" spans="1:47" s="66" customFormat="1" ht="24.75" customHeight="1" collapsed="1" x14ac:dyDescent="0.25">
      <c r="A178" s="31" t="s">
        <v>942</v>
      </c>
      <c r="B178" s="239" t="s">
        <v>943</v>
      </c>
      <c r="C178" s="240"/>
      <c r="D178" s="240"/>
      <c r="E178" s="240"/>
      <c r="F178" s="241"/>
      <c r="G178" s="27"/>
      <c r="H178" s="65">
        <v>240.92750000000001</v>
      </c>
      <c r="I178" s="65"/>
      <c r="J178" s="65"/>
      <c r="K178" s="65"/>
      <c r="L178" s="65">
        <v>80.30916666666667</v>
      </c>
      <c r="M178" s="65">
        <v>80.30916666666667</v>
      </c>
      <c r="N178" s="65">
        <v>80.30916666666667</v>
      </c>
      <c r="O178" s="65"/>
      <c r="P178" s="65"/>
      <c r="Q178" s="65"/>
      <c r="R178" s="65"/>
      <c r="S178" s="65"/>
      <c r="T178" s="65"/>
      <c r="U178" s="65"/>
      <c r="V178" s="65"/>
      <c r="W178" s="65"/>
      <c r="X178" s="65">
        <v>80.30916666666667</v>
      </c>
      <c r="Y178" s="65">
        <v>0</v>
      </c>
      <c r="Z178" s="65"/>
      <c r="AA178" s="97"/>
      <c r="AB178" s="97"/>
      <c r="AC178" s="97"/>
      <c r="AD178" s="97">
        <v>720</v>
      </c>
      <c r="AE178" s="97">
        <v>760</v>
      </c>
      <c r="AF178" s="97">
        <v>790</v>
      </c>
      <c r="AG178" s="97"/>
      <c r="AH178" s="97"/>
      <c r="AI178" s="97"/>
      <c r="AJ178" s="97"/>
      <c r="AK178" s="97"/>
      <c r="AL178" s="97"/>
      <c r="AM178" s="97"/>
      <c r="AN178" s="97"/>
      <c r="AO178" s="97"/>
      <c r="AP178" s="65">
        <v>790</v>
      </c>
      <c r="AQ178" s="65">
        <v>0</v>
      </c>
      <c r="AR178" s="65">
        <v>2270</v>
      </c>
      <c r="AS178"/>
      <c r="AT178"/>
      <c r="AU178"/>
    </row>
    <row r="179" spans="1:47" s="10" customFormat="1" collapsed="1" x14ac:dyDescent="0.25">
      <c r="A179" s="135" t="s">
        <v>47</v>
      </c>
      <c r="B179" s="236" t="s">
        <v>187</v>
      </c>
      <c r="C179" s="237"/>
      <c r="D179" s="237"/>
      <c r="E179" s="237"/>
      <c r="F179" s="238"/>
      <c r="G179" s="16"/>
      <c r="H179" s="79">
        <v>3500</v>
      </c>
      <c r="I179" s="79">
        <v>0</v>
      </c>
      <c r="J179" s="79">
        <v>0</v>
      </c>
      <c r="K179" s="79">
        <v>0</v>
      </c>
      <c r="L179" s="79">
        <v>0</v>
      </c>
      <c r="M179" s="79">
        <v>0</v>
      </c>
      <c r="N179" s="79">
        <v>3500</v>
      </c>
      <c r="O179" s="79">
        <v>0</v>
      </c>
      <c r="P179" s="79">
        <v>0</v>
      </c>
      <c r="Q179" s="79">
        <v>0</v>
      </c>
      <c r="R179" s="79">
        <v>0</v>
      </c>
      <c r="S179" s="79">
        <v>0</v>
      </c>
      <c r="T179" s="79">
        <v>0</v>
      </c>
      <c r="U179" s="79">
        <v>0</v>
      </c>
      <c r="V179" s="79">
        <v>0</v>
      </c>
      <c r="W179" s="79">
        <v>0</v>
      </c>
      <c r="X179" s="79">
        <v>3500</v>
      </c>
      <c r="Y179" s="79">
        <v>0</v>
      </c>
      <c r="Z179" s="79"/>
      <c r="AA179" s="126">
        <v>0</v>
      </c>
      <c r="AB179" s="126">
        <v>0</v>
      </c>
      <c r="AC179" s="126">
        <v>0</v>
      </c>
      <c r="AD179" s="126">
        <v>0</v>
      </c>
      <c r="AE179" s="126">
        <v>0</v>
      </c>
      <c r="AF179" s="126">
        <v>4487</v>
      </c>
      <c r="AG179" s="126">
        <v>0</v>
      </c>
      <c r="AH179" s="126">
        <v>0</v>
      </c>
      <c r="AI179" s="126">
        <v>0</v>
      </c>
      <c r="AJ179" s="126">
        <v>0</v>
      </c>
      <c r="AK179" s="126">
        <v>0</v>
      </c>
      <c r="AL179" s="126">
        <v>0</v>
      </c>
      <c r="AM179" s="126">
        <v>0</v>
      </c>
      <c r="AN179" s="126">
        <v>0</v>
      </c>
      <c r="AO179" s="126">
        <v>0</v>
      </c>
      <c r="AP179" s="79">
        <v>4487</v>
      </c>
      <c r="AQ179" s="79">
        <v>0</v>
      </c>
      <c r="AR179" s="79">
        <v>4487</v>
      </c>
      <c r="AS179"/>
      <c r="AT179"/>
      <c r="AU179"/>
    </row>
    <row r="180" spans="1:47" s="60" customFormat="1" collapsed="1" x14ac:dyDescent="0.25">
      <c r="A180" s="101"/>
      <c r="B180" s="51"/>
      <c r="C180" s="51"/>
      <c r="D180" s="20">
        <v>200</v>
      </c>
      <c r="E180" s="93">
        <v>3000</v>
      </c>
      <c r="F180" s="51"/>
      <c r="G180" s="93">
        <v>2019</v>
      </c>
      <c r="H180" s="68">
        <v>3000</v>
      </c>
      <c r="I180" s="68"/>
      <c r="J180" s="68"/>
      <c r="K180" s="68"/>
      <c r="L180" s="68"/>
      <c r="M180" s="68"/>
      <c r="N180" s="68">
        <v>3000</v>
      </c>
      <c r="O180" s="68"/>
      <c r="P180" s="68"/>
      <c r="Q180" s="68"/>
      <c r="R180" s="68"/>
      <c r="S180" s="68"/>
      <c r="T180" s="68"/>
      <c r="U180" s="68"/>
      <c r="V180" s="68"/>
      <c r="W180" s="68"/>
      <c r="X180" s="68">
        <v>3000</v>
      </c>
      <c r="Y180" s="68">
        <v>0</v>
      </c>
      <c r="Z180" s="139">
        <v>903.73702176000006</v>
      </c>
      <c r="AA180" s="93"/>
      <c r="AB180" s="92"/>
      <c r="AC180" s="92"/>
      <c r="AD180" s="92"/>
      <c r="AE180" s="92"/>
      <c r="AF180" s="92">
        <v>3725</v>
      </c>
      <c r="AG180" s="92"/>
      <c r="AH180" s="92"/>
      <c r="AI180" s="92"/>
      <c r="AJ180" s="92"/>
      <c r="AK180" s="92"/>
      <c r="AL180" s="92"/>
      <c r="AM180" s="92"/>
      <c r="AN180" s="92"/>
      <c r="AO180" s="92"/>
      <c r="AP180" s="68">
        <v>3725</v>
      </c>
      <c r="AQ180" s="68">
        <v>0</v>
      </c>
      <c r="AR180" s="68">
        <v>3725</v>
      </c>
      <c r="AS180"/>
      <c r="AT180"/>
      <c r="AU180"/>
    </row>
    <row r="181" spans="1:47" s="60" customFormat="1" collapsed="1" x14ac:dyDescent="0.25">
      <c r="A181" s="101"/>
      <c r="B181" s="51"/>
      <c r="C181" s="51"/>
      <c r="D181" s="20">
        <v>250</v>
      </c>
      <c r="E181" s="93">
        <v>500</v>
      </c>
      <c r="F181" s="51"/>
      <c r="G181" s="93">
        <v>2019</v>
      </c>
      <c r="H181" s="68">
        <v>500</v>
      </c>
      <c r="I181" s="68"/>
      <c r="J181" s="68"/>
      <c r="K181" s="68"/>
      <c r="L181" s="68"/>
      <c r="M181" s="68"/>
      <c r="N181" s="68">
        <v>500</v>
      </c>
      <c r="O181" s="68"/>
      <c r="P181" s="68"/>
      <c r="Q181" s="68"/>
      <c r="R181" s="68"/>
      <c r="S181" s="68"/>
      <c r="T181" s="68"/>
      <c r="U181" s="68"/>
      <c r="V181" s="68"/>
      <c r="W181" s="68"/>
      <c r="X181" s="68">
        <v>500</v>
      </c>
      <c r="Y181" s="68">
        <v>0</v>
      </c>
      <c r="Z181" s="139">
        <v>1109.79331344</v>
      </c>
      <c r="AA181" s="93"/>
      <c r="AB181" s="92"/>
      <c r="AC181" s="92"/>
      <c r="AD181" s="92"/>
      <c r="AE181" s="92"/>
      <c r="AF181" s="92">
        <v>762</v>
      </c>
      <c r="AG181" s="92"/>
      <c r="AH181" s="92"/>
      <c r="AI181" s="92"/>
      <c r="AJ181" s="92"/>
      <c r="AK181" s="92"/>
      <c r="AL181" s="92"/>
      <c r="AM181" s="92"/>
      <c r="AN181" s="92"/>
      <c r="AO181" s="92"/>
      <c r="AP181" s="68">
        <v>762</v>
      </c>
      <c r="AQ181" s="68">
        <v>0</v>
      </c>
      <c r="AR181" s="68">
        <v>762</v>
      </c>
      <c r="AS181"/>
      <c r="AT181"/>
      <c r="AU181"/>
    </row>
    <row r="182" spans="1:47" s="10" customFormat="1" ht="35.25" customHeight="1" x14ac:dyDescent="0.25">
      <c r="A182" s="135">
        <v>5</v>
      </c>
      <c r="B182" s="236" t="s">
        <v>944</v>
      </c>
      <c r="C182" s="237"/>
      <c r="D182" s="237"/>
      <c r="E182" s="237"/>
      <c r="F182" s="238"/>
      <c r="G182" s="16"/>
      <c r="H182" s="79">
        <v>1704</v>
      </c>
      <c r="I182" s="79">
        <v>0</v>
      </c>
      <c r="J182" s="79">
        <v>0</v>
      </c>
      <c r="K182" s="79">
        <v>0</v>
      </c>
      <c r="L182" s="79">
        <v>479</v>
      </c>
      <c r="M182" s="79">
        <v>0</v>
      </c>
      <c r="N182" s="79">
        <v>1225</v>
      </c>
      <c r="O182" s="79">
        <v>0</v>
      </c>
      <c r="P182" s="79">
        <v>0</v>
      </c>
      <c r="Q182" s="79">
        <v>0</v>
      </c>
      <c r="R182" s="79">
        <v>0</v>
      </c>
      <c r="S182" s="79">
        <v>0</v>
      </c>
      <c r="T182" s="79">
        <v>0</v>
      </c>
      <c r="U182" s="79">
        <v>0</v>
      </c>
      <c r="V182" s="79">
        <v>0</v>
      </c>
      <c r="W182" s="79">
        <v>0</v>
      </c>
      <c r="X182" s="79">
        <v>1225</v>
      </c>
      <c r="Y182" s="79">
        <v>0</v>
      </c>
      <c r="Z182" s="79">
        <v>83746.735630080002</v>
      </c>
      <c r="AA182" s="79">
        <v>0</v>
      </c>
      <c r="AB182" s="79">
        <v>0</v>
      </c>
      <c r="AC182" s="79">
        <v>0</v>
      </c>
      <c r="AD182" s="79">
        <v>3503</v>
      </c>
      <c r="AE182" s="79">
        <v>0</v>
      </c>
      <c r="AF182" s="79">
        <v>38977</v>
      </c>
      <c r="AG182" s="79">
        <v>0</v>
      </c>
      <c r="AH182" s="79">
        <v>0</v>
      </c>
      <c r="AI182" s="79">
        <v>8368</v>
      </c>
      <c r="AJ182" s="79">
        <v>0</v>
      </c>
      <c r="AK182" s="79">
        <v>0</v>
      </c>
      <c r="AL182" s="79">
        <v>0</v>
      </c>
      <c r="AM182" s="79">
        <v>0</v>
      </c>
      <c r="AN182" s="79">
        <v>0</v>
      </c>
      <c r="AO182" s="79">
        <v>0</v>
      </c>
      <c r="AP182" s="79">
        <v>47345</v>
      </c>
      <c r="AQ182" s="79">
        <v>0</v>
      </c>
      <c r="AR182" s="79">
        <v>50848</v>
      </c>
      <c r="AS182"/>
      <c r="AT182"/>
      <c r="AU182"/>
    </row>
    <row r="183" spans="1:47" s="66" customFormat="1" ht="35.25" customHeight="1" x14ac:dyDescent="0.25">
      <c r="A183" s="31" t="s">
        <v>63</v>
      </c>
      <c r="B183" s="255" t="s">
        <v>153</v>
      </c>
      <c r="C183" s="256"/>
      <c r="D183" s="256"/>
      <c r="E183" s="256"/>
      <c r="F183" s="257"/>
      <c r="G183" s="27"/>
      <c r="H183" s="65">
        <v>179</v>
      </c>
      <c r="I183" s="65">
        <v>0</v>
      </c>
      <c r="J183" s="65">
        <v>0</v>
      </c>
      <c r="K183" s="65">
        <v>0</v>
      </c>
      <c r="L183" s="65">
        <v>179</v>
      </c>
      <c r="M183" s="65">
        <v>0</v>
      </c>
      <c r="N183" s="65">
        <v>0</v>
      </c>
      <c r="O183" s="65">
        <v>0</v>
      </c>
      <c r="P183" s="65">
        <v>0</v>
      </c>
      <c r="Q183" s="65">
        <v>0</v>
      </c>
      <c r="R183" s="65">
        <v>0</v>
      </c>
      <c r="S183" s="65">
        <v>0</v>
      </c>
      <c r="T183" s="65">
        <v>0</v>
      </c>
      <c r="U183" s="65">
        <v>0</v>
      </c>
      <c r="V183" s="65">
        <v>0</v>
      </c>
      <c r="W183" s="65">
        <v>0</v>
      </c>
      <c r="X183" s="65">
        <v>0</v>
      </c>
      <c r="Y183" s="65">
        <v>0</v>
      </c>
      <c r="Z183" s="65">
        <v>17694.517248</v>
      </c>
      <c r="AA183" s="65">
        <v>0</v>
      </c>
      <c r="AB183" s="65">
        <v>0</v>
      </c>
      <c r="AC183" s="65">
        <v>0</v>
      </c>
      <c r="AD183" s="65">
        <v>3503</v>
      </c>
      <c r="AE183" s="65">
        <v>0</v>
      </c>
      <c r="AF183" s="65">
        <v>0</v>
      </c>
      <c r="AG183" s="65">
        <v>0</v>
      </c>
      <c r="AH183" s="65">
        <v>0</v>
      </c>
      <c r="AI183" s="65">
        <v>0</v>
      </c>
      <c r="AJ183" s="65">
        <v>0</v>
      </c>
      <c r="AK183" s="65">
        <v>0</v>
      </c>
      <c r="AL183" s="65">
        <v>0</v>
      </c>
      <c r="AM183" s="65">
        <v>0</v>
      </c>
      <c r="AN183" s="65">
        <v>0</v>
      </c>
      <c r="AO183" s="65">
        <v>0</v>
      </c>
      <c r="AP183" s="65">
        <v>0</v>
      </c>
      <c r="AQ183" s="65">
        <v>0</v>
      </c>
      <c r="AR183" s="65">
        <v>3503</v>
      </c>
      <c r="AS183"/>
      <c r="AT183"/>
      <c r="AU183"/>
    </row>
    <row r="184" spans="1:47" s="88" customFormat="1" x14ac:dyDescent="0.25">
      <c r="A184" s="101">
        <v>1</v>
      </c>
      <c r="B184" s="136"/>
      <c r="C184" s="136"/>
      <c r="D184" s="137">
        <v>100</v>
      </c>
      <c r="E184" s="138">
        <v>179</v>
      </c>
      <c r="F184" s="111" t="s">
        <v>232</v>
      </c>
      <c r="G184" s="112"/>
      <c r="H184" s="68">
        <v>179</v>
      </c>
      <c r="I184" s="68"/>
      <c r="J184" s="68"/>
      <c r="K184" s="68"/>
      <c r="L184" s="68">
        <v>179</v>
      </c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>
        <v>0</v>
      </c>
      <c r="Y184" s="68">
        <v>0</v>
      </c>
      <c r="Z184" s="139">
        <v>17694.517248</v>
      </c>
      <c r="AA184" s="93">
        <v>0</v>
      </c>
      <c r="AB184" s="93">
        <v>0</v>
      </c>
      <c r="AC184" s="93">
        <v>0</v>
      </c>
      <c r="AD184" s="93">
        <v>3503</v>
      </c>
      <c r="AE184" s="93">
        <v>0</v>
      </c>
      <c r="AF184" s="93">
        <v>0</v>
      </c>
      <c r="AG184" s="93">
        <v>0</v>
      </c>
      <c r="AH184" s="93">
        <v>0</v>
      </c>
      <c r="AI184" s="93">
        <v>0</v>
      </c>
      <c r="AJ184" s="93">
        <v>0</v>
      </c>
      <c r="AK184" s="93">
        <v>0</v>
      </c>
      <c r="AL184" s="93">
        <v>0</v>
      </c>
      <c r="AM184" s="93">
        <v>0</v>
      </c>
      <c r="AN184" s="93">
        <v>0</v>
      </c>
      <c r="AO184" s="93">
        <v>0</v>
      </c>
      <c r="AP184" s="20">
        <v>0</v>
      </c>
      <c r="AQ184" s="20">
        <v>0</v>
      </c>
      <c r="AR184" s="68">
        <v>3503</v>
      </c>
      <c r="AS184"/>
      <c r="AT184"/>
      <c r="AU184"/>
    </row>
    <row r="185" spans="1:47" s="66" customFormat="1" ht="35.25" customHeight="1" x14ac:dyDescent="0.25">
      <c r="A185" s="31" t="s">
        <v>92</v>
      </c>
      <c r="B185" s="255" t="s">
        <v>154</v>
      </c>
      <c r="C185" s="256"/>
      <c r="D185" s="256"/>
      <c r="E185" s="256"/>
      <c r="F185" s="257"/>
      <c r="G185" s="27"/>
      <c r="H185" s="65">
        <v>1225</v>
      </c>
      <c r="I185" s="65">
        <v>0</v>
      </c>
      <c r="J185" s="65">
        <v>0</v>
      </c>
      <c r="K185" s="65">
        <v>0</v>
      </c>
      <c r="L185" s="65">
        <v>0</v>
      </c>
      <c r="M185" s="65">
        <v>0</v>
      </c>
      <c r="N185" s="65">
        <v>1225</v>
      </c>
      <c r="O185" s="65">
        <v>0</v>
      </c>
      <c r="P185" s="65">
        <v>0</v>
      </c>
      <c r="Q185" s="65">
        <v>0</v>
      </c>
      <c r="R185" s="65">
        <v>0</v>
      </c>
      <c r="S185" s="65">
        <v>0</v>
      </c>
      <c r="T185" s="65">
        <v>0</v>
      </c>
      <c r="U185" s="65">
        <v>0</v>
      </c>
      <c r="V185" s="65">
        <v>0</v>
      </c>
      <c r="W185" s="65">
        <v>0</v>
      </c>
      <c r="X185" s="65">
        <v>1225</v>
      </c>
      <c r="Y185" s="65">
        <v>0</v>
      </c>
      <c r="Z185" s="65">
        <v>48357.701134080002</v>
      </c>
      <c r="AA185" s="65">
        <v>0</v>
      </c>
      <c r="AB185" s="65">
        <v>0</v>
      </c>
      <c r="AC185" s="65">
        <v>0</v>
      </c>
      <c r="AD185" s="65">
        <v>0</v>
      </c>
      <c r="AE185" s="65">
        <v>0</v>
      </c>
      <c r="AF185" s="65">
        <v>38977</v>
      </c>
      <c r="AG185" s="65">
        <v>0</v>
      </c>
      <c r="AH185" s="65">
        <v>0</v>
      </c>
      <c r="AI185" s="65">
        <v>0</v>
      </c>
      <c r="AJ185" s="65">
        <v>0</v>
      </c>
      <c r="AK185" s="65">
        <v>0</v>
      </c>
      <c r="AL185" s="65">
        <v>0</v>
      </c>
      <c r="AM185" s="65">
        <v>0</v>
      </c>
      <c r="AN185" s="65">
        <v>0</v>
      </c>
      <c r="AO185" s="65">
        <v>0</v>
      </c>
      <c r="AP185" s="65">
        <v>38977</v>
      </c>
      <c r="AQ185" s="65">
        <v>0</v>
      </c>
      <c r="AR185" s="65">
        <v>38977</v>
      </c>
      <c r="AS185"/>
      <c r="AT185"/>
      <c r="AU185"/>
    </row>
    <row r="186" spans="1:47" s="88" customFormat="1" x14ac:dyDescent="0.25">
      <c r="A186" s="101">
        <v>1</v>
      </c>
      <c r="B186" s="136"/>
      <c r="C186" s="136"/>
      <c r="D186" s="137">
        <v>250</v>
      </c>
      <c r="E186" s="138">
        <v>715</v>
      </c>
      <c r="F186" s="111" t="s">
        <v>226</v>
      </c>
      <c r="G186" s="112"/>
      <c r="H186" s="68">
        <v>715</v>
      </c>
      <c r="I186" s="68"/>
      <c r="J186" s="68"/>
      <c r="K186" s="68"/>
      <c r="L186" s="68"/>
      <c r="M186" s="68"/>
      <c r="N186" s="68">
        <v>715</v>
      </c>
      <c r="O186" s="68"/>
      <c r="P186" s="68"/>
      <c r="Q186" s="68"/>
      <c r="R186" s="68"/>
      <c r="S186" s="68"/>
      <c r="T186" s="68"/>
      <c r="U186" s="68"/>
      <c r="V186" s="68"/>
      <c r="W186" s="68"/>
      <c r="X186" s="68">
        <v>715</v>
      </c>
      <c r="Y186" s="68">
        <v>0</v>
      </c>
      <c r="Z186" s="139">
        <v>17694.517248</v>
      </c>
      <c r="AA186" s="93">
        <v>0</v>
      </c>
      <c r="AB186" s="93">
        <v>0</v>
      </c>
      <c r="AC186" s="93">
        <v>0</v>
      </c>
      <c r="AD186" s="93"/>
      <c r="AE186" s="93"/>
      <c r="AF186" s="93">
        <v>5229</v>
      </c>
      <c r="AG186" s="93">
        <v>0</v>
      </c>
      <c r="AH186" s="93">
        <v>0</v>
      </c>
      <c r="AI186" s="93">
        <v>0</v>
      </c>
      <c r="AJ186" s="93">
        <v>0</v>
      </c>
      <c r="AK186" s="93">
        <v>0</v>
      </c>
      <c r="AL186" s="93">
        <v>0</v>
      </c>
      <c r="AM186" s="93">
        <v>0</v>
      </c>
      <c r="AN186" s="93">
        <v>0</v>
      </c>
      <c r="AO186" s="93">
        <v>0</v>
      </c>
      <c r="AP186" s="20">
        <v>5229</v>
      </c>
      <c r="AQ186" s="20">
        <v>0</v>
      </c>
      <c r="AR186" s="68">
        <v>5229</v>
      </c>
      <c r="AS186"/>
      <c r="AT186"/>
      <c r="AU186"/>
    </row>
    <row r="187" spans="1:47" s="88" customFormat="1" x14ac:dyDescent="0.25">
      <c r="A187" s="101">
        <v>2</v>
      </c>
      <c r="B187" s="136"/>
      <c r="C187" s="136"/>
      <c r="D187" s="137">
        <v>200</v>
      </c>
      <c r="E187" s="138">
        <v>80</v>
      </c>
      <c r="F187" s="140" t="s">
        <v>226</v>
      </c>
      <c r="G187" s="112"/>
      <c r="H187" s="68">
        <v>80</v>
      </c>
      <c r="I187" s="68"/>
      <c r="J187" s="68"/>
      <c r="K187" s="68"/>
      <c r="L187" s="68"/>
      <c r="M187" s="68"/>
      <c r="N187" s="68">
        <v>80</v>
      </c>
      <c r="O187" s="68"/>
      <c r="P187" s="68"/>
      <c r="Q187" s="68"/>
      <c r="R187" s="68"/>
      <c r="S187" s="68"/>
      <c r="T187" s="68"/>
      <c r="U187" s="68"/>
      <c r="V187" s="68"/>
      <c r="W187" s="68"/>
      <c r="X187" s="68">
        <v>80</v>
      </c>
      <c r="Y187" s="68">
        <v>0</v>
      </c>
      <c r="Z187" s="139">
        <v>30663.183886080002</v>
      </c>
      <c r="AA187" s="93">
        <v>0</v>
      </c>
      <c r="AB187" s="93">
        <v>0</v>
      </c>
      <c r="AC187" s="93">
        <v>0</v>
      </c>
      <c r="AD187" s="93"/>
      <c r="AE187" s="93"/>
      <c r="AF187" s="93">
        <v>22965</v>
      </c>
      <c r="AG187" s="93">
        <v>0</v>
      </c>
      <c r="AH187" s="93">
        <v>0</v>
      </c>
      <c r="AI187" s="93">
        <v>0</v>
      </c>
      <c r="AJ187" s="93">
        <v>0</v>
      </c>
      <c r="AK187" s="93">
        <v>0</v>
      </c>
      <c r="AL187" s="93">
        <v>0</v>
      </c>
      <c r="AM187" s="93">
        <v>0</v>
      </c>
      <c r="AN187" s="93">
        <v>0</v>
      </c>
      <c r="AO187" s="93">
        <v>0</v>
      </c>
      <c r="AP187" s="20">
        <v>22965</v>
      </c>
      <c r="AQ187" s="20">
        <v>0</v>
      </c>
      <c r="AR187" s="68">
        <v>22965</v>
      </c>
      <c r="AS187"/>
      <c r="AT187"/>
      <c r="AU187"/>
    </row>
    <row r="188" spans="1:47" s="88" customFormat="1" x14ac:dyDescent="0.25">
      <c r="A188" s="101">
        <v>3</v>
      </c>
      <c r="B188" s="136"/>
      <c r="C188" s="136"/>
      <c r="D188" s="137">
        <v>200</v>
      </c>
      <c r="E188" s="138">
        <v>70</v>
      </c>
      <c r="F188" s="111" t="s">
        <v>232</v>
      </c>
      <c r="G188" s="112"/>
      <c r="H188" s="68">
        <v>70</v>
      </c>
      <c r="I188" s="68"/>
      <c r="J188" s="68"/>
      <c r="K188" s="68"/>
      <c r="L188" s="68"/>
      <c r="M188" s="68"/>
      <c r="N188" s="68">
        <v>70</v>
      </c>
      <c r="O188" s="68"/>
      <c r="P188" s="68"/>
      <c r="Q188" s="68"/>
      <c r="R188" s="68"/>
      <c r="S188" s="68"/>
      <c r="T188" s="68"/>
      <c r="U188" s="68"/>
      <c r="V188" s="68"/>
      <c r="W188" s="68"/>
      <c r="X188" s="68">
        <v>70</v>
      </c>
      <c r="Y188" s="68">
        <v>0</v>
      </c>
      <c r="Z188" s="139"/>
      <c r="AA188" s="93"/>
      <c r="AB188" s="93"/>
      <c r="AC188" s="93"/>
      <c r="AD188" s="93"/>
      <c r="AE188" s="93"/>
      <c r="AF188" s="93">
        <v>5157</v>
      </c>
      <c r="AG188" s="93"/>
      <c r="AH188" s="93"/>
      <c r="AI188" s="93"/>
      <c r="AJ188" s="93"/>
      <c r="AK188" s="93"/>
      <c r="AL188" s="93"/>
      <c r="AM188" s="93"/>
      <c r="AN188" s="93"/>
      <c r="AO188" s="93"/>
      <c r="AP188" s="20">
        <v>5157</v>
      </c>
      <c r="AQ188" s="20">
        <v>0</v>
      </c>
      <c r="AR188" s="68">
        <v>5157</v>
      </c>
      <c r="AS188"/>
      <c r="AT188"/>
      <c r="AU188"/>
    </row>
    <row r="189" spans="1:47" s="88" customFormat="1" x14ac:dyDescent="0.25">
      <c r="A189" s="101">
        <v>4</v>
      </c>
      <c r="B189" s="136"/>
      <c r="C189" s="136"/>
      <c r="D189" s="137">
        <v>150</v>
      </c>
      <c r="E189" s="138">
        <v>200</v>
      </c>
      <c r="F189" s="140" t="s">
        <v>226</v>
      </c>
      <c r="G189" s="112"/>
      <c r="H189" s="68">
        <v>200</v>
      </c>
      <c r="I189" s="68"/>
      <c r="J189" s="68"/>
      <c r="K189" s="68"/>
      <c r="L189" s="68"/>
      <c r="M189" s="68"/>
      <c r="N189" s="68">
        <v>200</v>
      </c>
      <c r="O189" s="68"/>
      <c r="P189" s="68"/>
      <c r="Q189" s="68"/>
      <c r="R189" s="68"/>
      <c r="S189" s="68"/>
      <c r="T189" s="68"/>
      <c r="U189" s="68"/>
      <c r="V189" s="68"/>
      <c r="W189" s="68"/>
      <c r="X189" s="68">
        <v>200</v>
      </c>
      <c r="Y189" s="68">
        <v>0</v>
      </c>
      <c r="Z189" s="139"/>
      <c r="AA189" s="93"/>
      <c r="AB189" s="93"/>
      <c r="AC189" s="93"/>
      <c r="AD189" s="93"/>
      <c r="AE189" s="93"/>
      <c r="AF189" s="93">
        <v>5626</v>
      </c>
      <c r="AG189" s="93"/>
      <c r="AH189" s="93"/>
      <c r="AI189" s="93"/>
      <c r="AJ189" s="93"/>
      <c r="AK189" s="93"/>
      <c r="AL189" s="93"/>
      <c r="AM189" s="93"/>
      <c r="AN189" s="93"/>
      <c r="AO189" s="93"/>
      <c r="AP189" s="20">
        <v>5626</v>
      </c>
      <c r="AQ189" s="20">
        <v>0</v>
      </c>
      <c r="AR189" s="68">
        <v>5626</v>
      </c>
      <c r="AS189"/>
      <c r="AT189"/>
      <c r="AU189"/>
    </row>
    <row r="190" spans="1:47" s="88" customFormat="1" x14ac:dyDescent="0.25">
      <c r="A190" s="101">
        <v>5</v>
      </c>
      <c r="B190" s="136"/>
      <c r="C190" s="136"/>
      <c r="D190" s="137">
        <v>150</v>
      </c>
      <c r="E190" s="138">
        <v>160</v>
      </c>
      <c r="F190" s="111" t="s">
        <v>232</v>
      </c>
      <c r="G190" s="112"/>
      <c r="H190" s="68">
        <v>160</v>
      </c>
      <c r="I190" s="68"/>
      <c r="J190" s="68"/>
      <c r="K190" s="68"/>
      <c r="L190" s="68"/>
      <c r="M190" s="68"/>
      <c r="N190" s="68">
        <v>160</v>
      </c>
      <c r="O190" s="68"/>
      <c r="P190" s="68"/>
      <c r="Q190" s="68"/>
      <c r="R190" s="68"/>
      <c r="S190" s="68"/>
      <c r="T190" s="68"/>
      <c r="U190" s="68"/>
      <c r="V190" s="68"/>
      <c r="W190" s="68"/>
      <c r="X190" s="68">
        <v>160</v>
      </c>
      <c r="Y190" s="68">
        <v>0</v>
      </c>
      <c r="Z190" s="139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20">
        <v>0</v>
      </c>
      <c r="AQ190" s="20">
        <v>0</v>
      </c>
      <c r="AR190" s="68">
        <v>0</v>
      </c>
      <c r="AS190"/>
      <c r="AT190"/>
      <c r="AU190"/>
    </row>
    <row r="191" spans="1:47" s="66" customFormat="1" ht="18" customHeight="1" x14ac:dyDescent="0.25">
      <c r="A191" s="31" t="s">
        <v>945</v>
      </c>
      <c r="B191" s="255" t="s">
        <v>155</v>
      </c>
      <c r="C191" s="256"/>
      <c r="D191" s="256"/>
      <c r="E191" s="256"/>
      <c r="F191" s="257"/>
      <c r="G191" s="27"/>
      <c r="H191" s="65">
        <v>300</v>
      </c>
      <c r="I191" s="65">
        <v>0</v>
      </c>
      <c r="J191" s="65">
        <v>0</v>
      </c>
      <c r="K191" s="65">
        <v>0</v>
      </c>
      <c r="L191" s="65">
        <v>300</v>
      </c>
      <c r="M191" s="65">
        <v>0</v>
      </c>
      <c r="N191" s="65">
        <v>0</v>
      </c>
      <c r="O191" s="65">
        <v>0</v>
      </c>
      <c r="P191" s="65">
        <v>0</v>
      </c>
      <c r="Q191" s="65">
        <v>0</v>
      </c>
      <c r="R191" s="65">
        <v>0</v>
      </c>
      <c r="S191" s="65">
        <v>0</v>
      </c>
      <c r="T191" s="65">
        <v>0</v>
      </c>
      <c r="U191" s="65">
        <v>0</v>
      </c>
      <c r="V191" s="65">
        <v>0</v>
      </c>
      <c r="W191" s="65">
        <v>0</v>
      </c>
      <c r="X191" s="65">
        <v>0</v>
      </c>
      <c r="Y191" s="65">
        <v>0</v>
      </c>
      <c r="Z191" s="65">
        <v>17694.517248</v>
      </c>
      <c r="AA191" s="65">
        <v>0</v>
      </c>
      <c r="AB191" s="65">
        <v>0</v>
      </c>
      <c r="AC191" s="65">
        <v>0</v>
      </c>
      <c r="AD191" s="65">
        <v>0</v>
      </c>
      <c r="AE191" s="65">
        <v>0</v>
      </c>
      <c r="AF191" s="65">
        <v>0</v>
      </c>
      <c r="AG191" s="65">
        <v>0</v>
      </c>
      <c r="AH191" s="65">
        <v>0</v>
      </c>
      <c r="AI191" s="65">
        <v>8368</v>
      </c>
      <c r="AJ191" s="65">
        <v>0</v>
      </c>
      <c r="AK191" s="65">
        <v>0</v>
      </c>
      <c r="AL191" s="65">
        <v>0</v>
      </c>
      <c r="AM191" s="65">
        <v>0</v>
      </c>
      <c r="AN191" s="65">
        <v>0</v>
      </c>
      <c r="AO191" s="65">
        <v>0</v>
      </c>
      <c r="AP191" s="65">
        <v>8368</v>
      </c>
      <c r="AQ191" s="65">
        <v>0</v>
      </c>
      <c r="AR191" s="65">
        <v>8368</v>
      </c>
      <c r="AS191"/>
      <c r="AT191"/>
      <c r="AU191"/>
    </row>
    <row r="192" spans="1:47" s="88" customFormat="1" x14ac:dyDescent="0.25">
      <c r="A192" s="101">
        <v>1</v>
      </c>
      <c r="B192" s="136"/>
      <c r="C192" s="136"/>
      <c r="D192" s="137">
        <v>150</v>
      </c>
      <c r="E192" s="138">
        <v>300</v>
      </c>
      <c r="F192" s="111" t="s">
        <v>946</v>
      </c>
      <c r="G192" s="112">
        <v>2022</v>
      </c>
      <c r="H192" s="68">
        <v>300</v>
      </c>
      <c r="I192" s="68"/>
      <c r="J192" s="68"/>
      <c r="K192" s="68"/>
      <c r="L192" s="68">
        <v>300</v>
      </c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>
        <v>0</v>
      </c>
      <c r="Y192" s="68">
        <v>0</v>
      </c>
      <c r="Z192" s="139">
        <v>17694.517248</v>
      </c>
      <c r="AA192" s="93">
        <v>0</v>
      </c>
      <c r="AB192" s="93">
        <v>0</v>
      </c>
      <c r="AC192" s="93">
        <v>0</v>
      </c>
      <c r="AD192" s="93"/>
      <c r="AE192" s="93">
        <v>0</v>
      </c>
      <c r="AF192" s="93">
        <v>0</v>
      </c>
      <c r="AG192" s="93">
        <v>0</v>
      </c>
      <c r="AH192" s="93">
        <v>0</v>
      </c>
      <c r="AI192" s="93">
        <v>8368</v>
      </c>
      <c r="AJ192" s="93">
        <v>0</v>
      </c>
      <c r="AK192" s="93">
        <v>0</v>
      </c>
      <c r="AL192" s="93">
        <v>0</v>
      </c>
      <c r="AM192" s="93">
        <v>0</v>
      </c>
      <c r="AN192" s="93">
        <v>0</v>
      </c>
      <c r="AO192" s="93">
        <v>0</v>
      </c>
      <c r="AP192" s="20">
        <v>8368</v>
      </c>
      <c r="AQ192" s="20">
        <v>0</v>
      </c>
      <c r="AR192" s="68">
        <v>8368</v>
      </c>
      <c r="AS192"/>
      <c r="AT192"/>
      <c r="AU192"/>
    </row>
    <row r="193" spans="1:4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</row>
    <row r="194" spans="1:4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</row>
    <row r="195" spans="1:4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</row>
    <row r="196" spans="1:4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</row>
    <row r="197" spans="1:4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</row>
    <row r="198" spans="1:4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</row>
    <row r="199" spans="1:4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</row>
    <row r="200" spans="1:4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</row>
    <row r="201" spans="1:4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</row>
    <row r="202" spans="1:4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</row>
    <row r="203" spans="1:4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</row>
    <row r="204" spans="1:4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</row>
    <row r="205" spans="1:4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</row>
    <row r="206" spans="1:4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</row>
    <row r="207" spans="1:4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</row>
  </sheetData>
  <mergeCells count="75">
    <mergeCell ref="A2:AR2"/>
    <mergeCell ref="A4:A6"/>
    <mergeCell ref="B4:B6"/>
    <mergeCell ref="C4:C6"/>
    <mergeCell ref="D4:D6"/>
    <mergeCell ref="E4:E6"/>
    <mergeCell ref="H4:Y4"/>
    <mergeCell ref="Z4:Z6"/>
    <mergeCell ref="AA4:AB4"/>
    <mergeCell ref="AF6:AJ6"/>
    <mergeCell ref="AK6:AO6"/>
    <mergeCell ref="B34:B35"/>
    <mergeCell ref="C34:C35"/>
    <mergeCell ref="D34:D35"/>
    <mergeCell ref="F34:F35"/>
    <mergeCell ref="AR4:AR5"/>
    <mergeCell ref="H5:H6"/>
    <mergeCell ref="X5:X6"/>
    <mergeCell ref="Y5:Y6"/>
    <mergeCell ref="AP5:AP6"/>
    <mergeCell ref="AQ5:AQ6"/>
    <mergeCell ref="I6:M6"/>
    <mergeCell ref="N6:R6"/>
    <mergeCell ref="S6:W6"/>
    <mergeCell ref="AA6:AE6"/>
    <mergeCell ref="F4:F6"/>
    <mergeCell ref="G4:G6"/>
    <mergeCell ref="B7:F7"/>
    <mergeCell ref="B8:F8"/>
    <mergeCell ref="B23:F23"/>
    <mergeCell ref="B27:F27"/>
    <mergeCell ref="B32:F32"/>
    <mergeCell ref="B68:F68"/>
    <mergeCell ref="B70:F70"/>
    <mergeCell ref="B71:F71"/>
    <mergeCell ref="B74:F74"/>
    <mergeCell ref="B46:F46"/>
    <mergeCell ref="B47:F47"/>
    <mergeCell ref="B53:F53"/>
    <mergeCell ref="B58:F58"/>
    <mergeCell ref="B61:F61"/>
    <mergeCell ref="B65:F65"/>
    <mergeCell ref="B137:F137"/>
    <mergeCell ref="B77:F77"/>
    <mergeCell ref="B79:F79"/>
    <mergeCell ref="B82:F82"/>
    <mergeCell ref="B86:F86"/>
    <mergeCell ref="B96:F96"/>
    <mergeCell ref="B102:F102"/>
    <mergeCell ref="B105:F105"/>
    <mergeCell ref="B115:F115"/>
    <mergeCell ref="B122:F122"/>
    <mergeCell ref="B129:F129"/>
    <mergeCell ref="B135:F135"/>
    <mergeCell ref="B143:F143"/>
    <mergeCell ref="B149:F149"/>
    <mergeCell ref="B151:F151"/>
    <mergeCell ref="B153:F153"/>
    <mergeCell ref="B156:F156"/>
    <mergeCell ref="B185:F185"/>
    <mergeCell ref="B191:F191"/>
    <mergeCell ref="AC4:AQ4"/>
    <mergeCell ref="B176:F176"/>
    <mergeCell ref="B177:F177"/>
    <mergeCell ref="B178:F178"/>
    <mergeCell ref="B179:F179"/>
    <mergeCell ref="B182:F182"/>
    <mergeCell ref="B183:F183"/>
    <mergeCell ref="B159:F159"/>
    <mergeCell ref="B163:F163"/>
    <mergeCell ref="B171:F171"/>
    <mergeCell ref="B173:F173"/>
    <mergeCell ref="B174:F174"/>
    <mergeCell ref="B175:F175"/>
    <mergeCell ref="B138:F138"/>
  </mergeCells>
  <conditionalFormatting sqref="AA28:AO30 AA54:AO57 AA59:AO60 AA62:AO64 AA69:AO69 AA138:AO138 AA91:AO105 AA126:AO129 AA85:AO86 AA117:AO122 AA112:AO115 AA146:AO148 AA131:AO136 AA151:AO153 AA155:AO159 AA141:AO143 AA161:AO163 AA166:AO167 AA169:AO172 AA78:AO82 AA48:AO52 AA72:AO73 AA24:AO26 AA9:AO22 AA5:AO6 AC4 AA37:AO45 AA208:AO1048576 AA66:AO67 AA1:AO3 AA75:AO76">
    <cfRule type="cellIs" dxfId="22" priority="35" operator="equal">
      <formula>0</formula>
    </cfRule>
  </conditionalFormatting>
  <conditionalFormatting sqref="AA87:AO90">
    <cfRule type="cellIs" dxfId="21" priority="34" operator="equal">
      <formula>0</formula>
    </cfRule>
  </conditionalFormatting>
  <conditionalFormatting sqref="AA123:AO125">
    <cfRule type="cellIs" dxfId="20" priority="33" operator="equal">
      <formula>0</formula>
    </cfRule>
  </conditionalFormatting>
  <conditionalFormatting sqref="AA83:AO84">
    <cfRule type="cellIs" dxfId="19" priority="32" operator="equal">
      <formula>0</formula>
    </cfRule>
  </conditionalFormatting>
  <conditionalFormatting sqref="AA116:AO116">
    <cfRule type="cellIs" dxfId="18" priority="31" operator="equal">
      <formula>0</formula>
    </cfRule>
  </conditionalFormatting>
  <conditionalFormatting sqref="AA106:AO111">
    <cfRule type="cellIs" dxfId="17" priority="30" operator="equal">
      <formula>0</formula>
    </cfRule>
  </conditionalFormatting>
  <conditionalFormatting sqref="AA144:AO145">
    <cfRule type="cellIs" dxfId="16" priority="29" operator="equal">
      <formula>0</formula>
    </cfRule>
  </conditionalFormatting>
  <conditionalFormatting sqref="AA149:AO150">
    <cfRule type="cellIs" dxfId="15" priority="27" operator="equal">
      <formula>0</formula>
    </cfRule>
  </conditionalFormatting>
  <conditionalFormatting sqref="AA130:AO130">
    <cfRule type="cellIs" dxfId="14" priority="28" operator="equal">
      <formula>0</formula>
    </cfRule>
  </conditionalFormatting>
  <conditionalFormatting sqref="AA154:AO154">
    <cfRule type="cellIs" dxfId="13" priority="26" operator="equal">
      <formula>0</formula>
    </cfRule>
  </conditionalFormatting>
  <conditionalFormatting sqref="AA168:AO168">
    <cfRule type="cellIs" dxfId="12" priority="25" operator="equal">
      <formula>0</formula>
    </cfRule>
  </conditionalFormatting>
  <conditionalFormatting sqref="AA139:AO140">
    <cfRule type="cellIs" dxfId="11" priority="24" operator="equal">
      <formula>0</formula>
    </cfRule>
  </conditionalFormatting>
  <conditionalFormatting sqref="AA160:AO160">
    <cfRule type="cellIs" dxfId="10" priority="23" operator="equal">
      <formula>0</formula>
    </cfRule>
  </conditionalFormatting>
  <conditionalFormatting sqref="AA164:AO165">
    <cfRule type="cellIs" dxfId="9" priority="22" operator="equal">
      <formula>0</formula>
    </cfRule>
  </conditionalFormatting>
  <conditionalFormatting sqref="AA181:AE181 AG181:AO181">
    <cfRule type="cellIs" dxfId="8" priority="19" operator="equal">
      <formula>0</formula>
    </cfRule>
  </conditionalFormatting>
  <conditionalFormatting sqref="AA180:AE180 AG180:AO180">
    <cfRule type="cellIs" dxfId="7" priority="18" operator="equal">
      <formula>0</formula>
    </cfRule>
  </conditionalFormatting>
  <conditionalFormatting sqref="AF180:AF181">
    <cfRule type="cellIs" dxfId="6" priority="17" operator="equal">
      <formula>0</formula>
    </cfRule>
  </conditionalFormatting>
  <conditionalFormatting sqref="AA33:AO36">
    <cfRule type="cellIs" dxfId="5" priority="6" operator="equal">
      <formula>0</formula>
    </cfRule>
  </conditionalFormatting>
  <conditionalFormatting sqref="AA184:AO184 AA187:AO187">
    <cfRule type="cellIs" dxfId="4" priority="5" operator="equal">
      <formula>0</formula>
    </cfRule>
  </conditionalFormatting>
  <conditionalFormatting sqref="AA186:AO186">
    <cfRule type="cellIs" dxfId="3" priority="4" operator="equal">
      <formula>0</formula>
    </cfRule>
  </conditionalFormatting>
  <conditionalFormatting sqref="AA189:AO189">
    <cfRule type="cellIs" dxfId="2" priority="3" operator="equal">
      <formula>0</formula>
    </cfRule>
  </conditionalFormatting>
  <conditionalFormatting sqref="AA188:AO188 AA190:AO190">
    <cfRule type="cellIs" dxfId="1" priority="2" operator="equal">
      <formula>0</formula>
    </cfRule>
  </conditionalFormatting>
  <conditionalFormatting sqref="AA192:AO192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56" firstPageNumber="80" fitToHeight="10000" orientation="landscape" useFirstPageNumber="1" r:id="rId1"/>
  <headerFooter>
    <oddFooter>&amp;R&amp;P</oddFooter>
  </headerFooter>
  <rowBreaks count="3" manualBreakCount="3">
    <brk id="57" max="43" man="1"/>
    <brk id="121" max="43" man="1"/>
    <brk id="181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Марина В.</dc:creator>
  <cp:lastModifiedBy>student2</cp:lastModifiedBy>
  <cp:lastPrinted>2016-04-20T11:06:17Z</cp:lastPrinted>
  <dcterms:created xsi:type="dcterms:W3CDTF">2016-03-02T11:20:43Z</dcterms:created>
  <dcterms:modified xsi:type="dcterms:W3CDTF">2016-04-20T11:06:27Z</dcterms:modified>
</cp:coreProperties>
</file>